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https://vsissva-my.sharepoint.com/personal/dalia_girskaite-zemitan_ssva_lt/Documents/Desktop/Pirkimai/2026 m. Pirkimai/514_SSVIS vystymas/Pirkimo dokumentai/"/>
    </mc:Choice>
  </mc:AlternateContent>
  <xr:revisionPtr revIDLastSave="262" documentId="13_ncr:1_{880298D8-9601-44DC-A9A3-B4962F7456B4}" xr6:coauthVersionLast="47" xr6:coauthVersionMax="47" xr10:uidLastSave="{67BE8D7F-4EC1-4C7D-B7E0-9377CFA8AFBD}"/>
  <bookViews>
    <workbookView xWindow="-120" yWindow="-120" windowWidth="29040" windowHeight="15720" xr2:uid="{00000000-000D-0000-FFFF-FFFF00000000}"/>
  </bookViews>
  <sheets>
    <sheet name="Pasiūlymas" sheetId="1" r:id="rId1"/>
    <sheet name="Sheet1"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0" i="1" l="1"/>
  <c r="G48" i="1"/>
  <c r="G49" i="1"/>
  <c r="G46" i="1"/>
  <c r="G47" i="1"/>
  <c r="G45" i="1"/>
  <c r="G44" i="1" l="1"/>
  <c r="G51" i="1" l="1"/>
  <c r="G52" i="1" s="1"/>
  <c r="G53" i="1" l="1"/>
</calcChain>
</file>

<file path=xl/sharedStrings.xml><?xml version="1.0" encoding="utf-8"?>
<sst xmlns="http://schemas.openxmlformats.org/spreadsheetml/2006/main" count="139" uniqueCount="103">
  <si>
    <t>[DATA]</t>
  </si>
  <si>
    <t>[VIETA]</t>
  </si>
  <si>
    <t>Viešajai įstaigai
Statybos sektoriaus vystymo agentūrai</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</si>
  <si>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</si>
  <si>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</si>
  <si>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</si>
  <si>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</si>
  <si>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</si>
  <si>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</si>
  <si>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</si>
  <si>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</si>
  <si>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</si>
  <si>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</si>
  <si>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</si>
  <si>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</si>
  <si>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</si>
  <si>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</si>
  <si>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</si>
  <si>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</si>
  <si>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</si>
  <si>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</si>
  <si>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</si>
  <si>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</si>
  <si>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</si>
  <si>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</si>
  <si>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</si>
  <si>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</si>
  <si>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</si>
  <si>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 xml:space="preserve">Pirkimo objektas </t>
  </si>
  <si>
    <t>Mato vienetas</t>
  </si>
  <si>
    <t>Kiekis</t>
  </si>
  <si>
    <t>Val.</t>
  </si>
  <si>
    <t>Kompl.</t>
  </si>
  <si>
    <t>Bendra palyginamoji pasiūlymo kaina, EUR be PVM</t>
  </si>
  <si>
    <t>PVM *, EUR</t>
  </si>
  <si>
    <t>Pasirinkite</t>
  </si>
  <si>
    <t>Bendra palyginamoji pasiūlymo kaina, EUR su PVM</t>
  </si>
  <si>
    <t>*Jei "PVM" laukas nepildomas, nurodykite priežastis, dėl kurių PVM nemokamas: -___________________________________________________________________________________________________________________________</t>
  </si>
  <si>
    <t>PASTABOS:</t>
  </si>
  <si>
    <t xml:space="preserve">7. PASIŪLYMO KOKYBINIAI PARAMETRAI 
</t>
  </si>
  <si>
    <t>Kokybės kriterijus pagal pirkimo dokumentuose nustatytą pasiūlymų vertinimo tvarką</t>
  </si>
  <si>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</si>
  <si>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</si>
  <si>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</si>
  <si>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</si>
  <si>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</si>
  <si>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</si>
  <si>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</si>
  <si>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</si>
  <si>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</si>
  <si>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</si>
  <si>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</si>
  <si>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</si>
  <si>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</si>
  <si>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 (išskyrus kvazisubtiekėjus)</t>
  </si>
  <si>
    <t>Tiekėjas</t>
  </si>
  <si>
    <t>Perkančiajai organizacijai paprašius</t>
  </si>
  <si>
    <t>Galimas laimėtojas ir ūkio subjektai, kurių pajėgumais galimas laimėtojas remiasi (išskyrus kvazisubtiekėjus)</t>
  </si>
  <si>
    <t>Galimas laimėtojas ir ūkio subjektai, kurių pajėgumais galimas laimėtojas remiasi</t>
  </si>
  <si>
    <t>(Dalyvio arba jo įgalioto asmens pareigų pavadinimas)</t>
  </si>
  <si>
    <t>(Parašas)</t>
  </si>
  <si>
    <t>(vardas, pavardė)</t>
  </si>
  <si>
    <t>Papildomos garantijos nesiūlome</t>
  </si>
  <si>
    <t>6 mėn. papildoma garantija</t>
  </si>
  <si>
    <t>TURI nurodytą sertifikatą ar lygiavertį dokumentą</t>
  </si>
  <si>
    <t>Ne</t>
  </si>
  <si>
    <t>12 mėn. papildoma garantija</t>
  </si>
  <si>
    <t>NETURI nurodyto sertifikato ar lygiaverčio dokumento</t>
  </si>
  <si>
    <t>251-299 ak. val.</t>
  </si>
  <si>
    <t>300-349 ak. val.</t>
  </si>
  <si>
    <t>350 ak. val. ir daugiau</t>
  </si>
  <si>
    <t>PASIŪLYMAS                                                                                                                                                                                                                                                                              DĖL STATYBOS SEKTORIAUS VYSTYMO INFORMACINĖS SISTEMOS TAIKOMOSIOS PROGRAMINĖS ĮRANGOS VYSTYMO PASLAUGŲ</t>
  </si>
  <si>
    <r>
      <t xml:space="preserve">Pasirašytas EBVPD </t>
    </r>
    <r>
      <rPr>
        <b/>
        <sz val="11"/>
        <rFont val="Times New Roman"/>
        <family val="1"/>
        <charset val="186"/>
      </rPr>
      <t xml:space="preserve">(Pirkimo sąlygų 4 priedas „EBVPD“). </t>
    </r>
    <r>
      <rPr>
        <sz val="11"/>
        <rFont val="Times New Roman"/>
        <family val="1"/>
        <charset val="186"/>
      </rPr>
      <t xml:space="preserve">
*Atskirą EBVPD pildo:
1) tiekėjas;
2) kiekvienas tiekėjų grupės narys (jeigu pasiūlymą teikia tiekėjų grupė);
3) kiekvienas ūkio subjektas, kurio pajėgumais remiasi tiekėjas pagal VPĮ 49 str. (išskyrus kvazisubtiekėjus).                                                                                         </t>
    </r>
  </si>
  <si>
    <r>
      <t xml:space="preserve">Tiekėjo / subtiekėjo deklaracija dėl atitikties Reglamento nuostatoms </t>
    </r>
    <r>
      <rPr>
        <b/>
        <sz val="11"/>
        <rFont val="Times New Roman"/>
        <family val="1"/>
        <charset val="186"/>
      </rPr>
      <t>(Pirkimo sąlygų 7 priedas)</t>
    </r>
    <r>
      <rPr>
        <sz val="11"/>
        <rFont val="Times New Roman"/>
        <family val="1"/>
        <charset val="186"/>
      </rPr>
      <t>.
PASTABA. Kilus abejonių dėl tiekėjo / subtiekėjo (ne)atitikties Reglamento nuostatoms, perkančioji organizacija iš galimo laimėtojo prašys pateikti dokumentus, įrodančius deklaracijoje pateiktų duomenų teisingumą.</t>
    </r>
  </si>
  <si>
    <r>
      <t xml:space="preserve">(VPĮ 45 str. 2¹ d.)
Atitikties deklaracija </t>
    </r>
    <r>
      <rPr>
        <b/>
        <sz val="11"/>
        <color theme="1"/>
        <rFont val="Times New Roman"/>
        <family val="1"/>
        <charset val="186"/>
      </rPr>
      <t>(Pirkimo sąlygų 12 priedas).</t>
    </r>
    <r>
      <rPr>
        <sz val="11"/>
        <color theme="1"/>
        <rFont val="Times New Roman"/>
        <family val="1"/>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</si>
  <si>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r>
      <t>(VPĮ 37 str 9 d. ir 47 str. 9 d.)
Viešųjų pirkimų tarnybos nustatytos formos Nacionalinio saugumo reikalavimų atitikties deklaracija (</t>
    </r>
    <r>
      <rPr>
        <b/>
        <sz val="11"/>
        <color theme="1"/>
        <rFont val="Times New Roman"/>
        <family val="1"/>
        <charset val="186"/>
      </rPr>
      <t>Pirkimo sąlygų 13 priedas</t>
    </r>
    <r>
      <rPr>
        <sz val="11"/>
        <color theme="1"/>
        <rFont val="Times New Roman"/>
        <family val="1"/>
        <charset val="186"/>
      </rPr>
      <t>)</t>
    </r>
  </si>
  <si>
    <r>
      <rPr>
        <b/>
        <sz val="11"/>
        <rFont val="Times New Roman"/>
        <family val="1"/>
        <charset val="186"/>
      </rPr>
      <t>Pirkimo sąlygų 2 priede</t>
    </r>
    <r>
      <rPr>
        <sz val="11"/>
        <rFont val="Times New Roman"/>
        <family val="1"/>
        <charset val="186"/>
      </rPr>
      <t xml:space="preserve"> „Tiekėjo pašalinimo pagrindai“ nurodyti dokumentai.</t>
    </r>
  </si>
  <si>
    <r>
      <rPr>
        <b/>
        <sz val="11"/>
        <rFont val="Times New Roman"/>
        <family val="1"/>
        <charset val="186"/>
      </rPr>
      <t>Pirkimo sąlygų 3 priede</t>
    </r>
    <r>
      <rPr>
        <sz val="11"/>
        <rFont val="Times New Roman"/>
        <family val="1"/>
        <charset val="186"/>
      </rPr>
      <t xml:space="preserve"> „Tiekėjų kvalifikacijos reikalavimai ir reikalaujami kokybės bei aplinkos apsaugos vadybos sistemų standartai“ nurodyti dokumentai</t>
    </r>
    <r>
      <rPr>
        <i/>
        <sz val="11"/>
        <rFont val="Times New Roman"/>
        <family val="1"/>
        <charset val="186"/>
      </rPr>
      <t>.</t>
    </r>
  </si>
  <si>
    <r>
      <rPr>
        <sz val="11"/>
        <rFont val="Times New Roman"/>
        <family val="1"/>
        <charset val="186"/>
      </rPr>
      <t xml:space="preserve">Specialistų sąrašas ir kvalifikacijos reikalavimų atitikties pažyma </t>
    </r>
    <r>
      <rPr>
        <b/>
        <sz val="11"/>
        <rFont val="Times New Roman"/>
        <family val="1"/>
        <charset val="186"/>
      </rPr>
      <t>(Pirkimo sąlygų 10 priedas).</t>
    </r>
  </si>
  <si>
    <r>
      <t xml:space="preserve">Kartu su pasiūlymu teikiama tik užpildyta lentelė.
</t>
    </r>
    <r>
      <rPr>
        <b/>
        <sz val="11"/>
        <rFont val="Times New Roman"/>
        <family val="1"/>
        <charset val="186"/>
      </rPr>
      <t>Pažymoje nurodytus dokumentus tiekėjas turės pateikti perkančiajai organizacijai paprašius.</t>
    </r>
  </si>
  <si>
    <r>
      <t xml:space="preserve">Tiekėjo arba ūkio subjektų grupės dalyvių pavadinimas (-ai), juridinio asmens kodas (-ai) </t>
    </r>
    <r>
      <rPr>
        <b/>
        <i/>
        <sz val="11"/>
        <color theme="1"/>
        <rFont val="Times New Roman"/>
        <family val="1"/>
        <charset val="186"/>
      </rPr>
      <t>(jeigu pasiūlymą teikia fizinis asmuo – verslo ar individualios veiklos pažymėjimo Nr. ar pan.), adresas (-ai)</t>
    </r>
  </si>
  <si>
    <r>
      <t xml:space="preserve">Tiekėjo kolegialus valdymo ir (ar) priežiūros organas </t>
    </r>
    <r>
      <rPr>
        <b/>
        <i/>
        <sz val="11"/>
        <color theme="1"/>
        <rFont val="Times New Roman"/>
        <family val="1"/>
        <charset val="186"/>
      </rPr>
      <t>(nurodoma jeigu turi)</t>
    </r>
  </si>
  <si>
    <r>
      <t xml:space="preserve">Ūkio subjektų grupės dalyvis, atstovaujantis arba vadovaujantis ūkio subjektų grupei </t>
    </r>
    <r>
      <rPr>
        <b/>
        <i/>
        <sz val="11"/>
        <color theme="1"/>
        <rFont val="Times New Roman"/>
        <family val="1"/>
        <charset val="186"/>
      </rPr>
      <t>(pildoma, jei pasiūlymą teikia tiekėjų grupė)</t>
    </r>
  </si>
  <si>
    <r>
      <t xml:space="preserve">Asmens, įgalioto bendrauti su perkančiąją organizacija, kontaktinė informacija </t>
    </r>
    <r>
      <rPr>
        <b/>
        <i/>
        <sz val="11"/>
        <color theme="1"/>
        <rFont val="Times New Roman"/>
        <family val="1"/>
        <charset val="186"/>
      </rPr>
      <t>(vardas, pavardė, tel., faks., el. p., adresas)</t>
    </r>
  </si>
  <si>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charset val="186"/>
      </rPr>
      <t>(pildoma, jei tiekėjas pasitelkia kitų ūkio subjektų, kurių  pajėgumais remiasi pagal VPĮ 49 str.)</t>
    </r>
  </si>
  <si>
    <r>
      <t xml:space="preserve">4. INFORMACIJA APIE ŽINOMUS SUBTIEKĖJUS IR JIEMS PERDUODAMA VYKDYTI SUTARTIES DALIS
</t>
    </r>
    <r>
      <rPr>
        <i/>
        <sz val="12"/>
        <color theme="1"/>
        <rFont val="Times New Roman"/>
        <family val="1"/>
        <charset val="186"/>
      </rPr>
      <t>(pildoma, jei tiekėjas pasitelkia subtiekėjus)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</si>
  <si>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imes New Roman"/>
        <family val="1"/>
        <charset val="186"/>
      </rPr>
      <t>Paslaugų teikimu,</t>
    </r>
    <r>
      <rPr>
        <i/>
        <sz val="11"/>
        <color theme="1"/>
        <rFont val="Times New Roman"/>
        <family val="1"/>
        <charset val="186"/>
      </rPr>
      <t xml:space="preserve"> </t>
    </r>
    <r>
      <rPr>
        <sz val="11"/>
        <color theme="1"/>
        <rFont val="Times New Roman"/>
        <family val="1"/>
        <charset val="186"/>
      </rPr>
      <t>įskaitant, bet neapsiribojant (išskyrus tuos atvejus, kai pirkimo dokumentuose aiškiai nurodyta, kad tam tikros konk</t>
    </r>
    <r>
      <rPr>
        <sz val="11"/>
        <rFont val="Times New Roman"/>
        <family val="1"/>
        <charset val="186"/>
      </rPr>
      <t xml:space="preserve">rečios išlaidos neturi būti įskaičiuotos į Sutarties kainą): </t>
    </r>
    <r>
      <rPr>
        <i/>
        <sz val="11"/>
        <rFont val="Times New Roman"/>
        <family val="1"/>
        <charset val="186"/>
      </rPr>
      <t xml:space="preserve">
</t>
    </r>
    <r>
      <rPr>
        <sz val="11"/>
        <rFont val="Times New Roman"/>
        <family val="1"/>
        <charset val="186"/>
      </rPr>
      <t>6.2.1. visas su dokumentų, kurių reikalauja Pirkėjas, rengimu ir pateikimu susijusias išlaidas;
6.2.2. naudojimo ir priežiūros instrukcijų, numatytų Techninėje specifikacijoje, pateikimo išlaidas;
6.2.3. išlaidos licencijoms, patentams, leidimams ir pan.
6.2.4. elektroninių sąskaitų teikimo išlaidos;
6.2.5. darbo priemonės, skirtos paslaugoms teikti.</t>
    </r>
    <r>
      <rPr>
        <sz val="11"/>
        <color theme="1"/>
        <rFont val="Times New Roman"/>
        <family val="1"/>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</si>
  <si>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r>
      <t xml:space="preserve">Mato vieneto kaina EUR be PVM
</t>
    </r>
    <r>
      <rPr>
        <b/>
        <sz val="12"/>
        <color rgb="FFFF0000"/>
        <rFont val="Times New Roman"/>
        <family val="1"/>
        <charset val="186"/>
      </rPr>
      <t>(pildo tiekėjas)</t>
    </r>
  </si>
  <si>
    <r>
      <t xml:space="preserve">Kaina EUR be PVM
</t>
    </r>
    <r>
      <rPr>
        <b/>
        <i/>
        <sz val="12"/>
        <rFont val="Times New Roman"/>
        <family val="1"/>
        <charset val="186"/>
      </rPr>
      <t>(4×5)</t>
    </r>
  </si>
  <si>
    <r>
      <t xml:space="preserve">Tiekėjo siūloma kriterijaus reikšmė
</t>
    </r>
    <r>
      <rPr>
        <b/>
        <sz val="11"/>
        <color rgb="FFFF0000"/>
        <rFont val="Times New Roman"/>
        <family val="1"/>
        <charset val="186"/>
      </rPr>
      <t>(pildo tiekėjas)</t>
    </r>
  </si>
  <si>
    <r>
      <t xml:space="preserve">9. PRIDEDAMI DOKUMENTAI IR INFORMACIJA APIE KONFIDENCIALUMĄ
</t>
    </r>
    <r>
      <rPr>
        <i/>
        <sz val="12"/>
        <color theme="1"/>
        <rFont val="Times New Roman"/>
        <family val="1"/>
        <charset val="186"/>
      </rPr>
      <t>Jei nenurodyta kitaip, visi dokumentai teikiami su pasiūlymu CVP IS priemonėmis:</t>
    </r>
  </si>
  <si>
    <r>
      <rPr>
        <b/>
        <sz val="12"/>
        <color theme="1"/>
        <rFont val="Times New Roman"/>
        <family val="1"/>
        <charset val="186"/>
      </rPr>
      <t>Pasirašydamas šį pasiūlymą, tvirtintu, kad:</t>
    </r>
    <r>
      <rPr>
        <sz val="12"/>
        <color theme="1"/>
        <rFont val="Times New Roman"/>
        <family val="1"/>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specialiosiose pirkimo sąlygose nurodytą terminą;                                                                                                                                                                                  
• pasirašydami šį pasiūlymą patvirtiname, kad siūlomas pirkimo objektas nekelia grėsmės nacionaliniam saugumui.
</t>
    </r>
  </si>
  <si>
    <t>Licencijos Pantera CRM Framework palaikymas (Pikrimo sąlygų pecialiosios dalies 1 priedo "Techninė specifikacija"4.5 p.)</t>
  </si>
  <si>
    <t>vnt.</t>
  </si>
  <si>
    <t>Statybos sektoriaus vystymo informacinės sistemos (toliau – SSVIS) taikomosios programinės įrangos (toliau – TPĮ) vystymo paslaugos</t>
  </si>
  <si>
    <r>
      <t xml:space="preserve">Pirkimo sąlygų specialiosios dalies 1 priedo </t>
    </r>
    <r>
      <rPr>
        <b/>
        <sz val="11"/>
        <color rgb="FF000000"/>
        <rFont val="Times New Roman"/>
        <family val="1"/>
        <charset val="186"/>
      </rPr>
      <t>"Techninė specifikacija" 6.1.1 p. nurodytos paslaugos</t>
    </r>
  </si>
  <si>
    <r>
      <t xml:space="preserve">Pirkimo sąlygų specialiosios dalies 1 priedo </t>
    </r>
    <r>
      <rPr>
        <b/>
        <sz val="11"/>
        <color rgb="FF000000"/>
        <rFont val="Times New Roman"/>
        <family val="1"/>
        <charset val="186"/>
      </rPr>
      <t>"Techninė specifikacija" 6.1.2 p. nurodytos paslaugos</t>
    </r>
  </si>
  <si>
    <r>
      <t xml:space="preserve">Pirkimo sąlygų specialiosios dalies 1 priedo </t>
    </r>
    <r>
      <rPr>
        <b/>
        <sz val="11"/>
        <color rgb="FF000000"/>
        <rFont val="Times New Roman"/>
        <family val="1"/>
        <charset val="186"/>
      </rPr>
      <t>"Techninė specifikacija" 6.1.3 p. nurodytos paslaugos</t>
    </r>
  </si>
  <si>
    <r>
      <t xml:space="preserve">Pirkimo sąlygų specialiosios dalies 1 priedo </t>
    </r>
    <r>
      <rPr>
        <b/>
        <sz val="11"/>
        <color rgb="FF000000"/>
        <rFont val="Times New Roman"/>
        <family val="1"/>
        <charset val="186"/>
      </rPr>
      <t>"Techninė specifikacija" 6.1.4 p. nurodytos paslaugos</t>
    </r>
  </si>
  <si>
    <r>
      <t xml:space="preserve">Pirkimo sąlygų specialiosios dalies 1 priedo </t>
    </r>
    <r>
      <rPr>
        <b/>
        <sz val="11"/>
        <color rgb="FF000000"/>
        <rFont val="Times New Roman"/>
        <family val="1"/>
        <charset val="186"/>
      </rPr>
      <t>"Techninė specifikacija" 6.1.5 p. nurodytos paslaugos</t>
    </r>
  </si>
  <si>
    <r>
      <t xml:space="preserve">1. Bendra palyginamojo pasiūlymo kaina EUR su PVM bus naudojama tik pasiūlymų vertinime. Pradinės sutarties vertė bus lygi maksimaliai pirkimui skirtai lėšų sumai. 
2. Bendra palyginamoji pasiūlymo kaina su visomis įskaičiuotomis išlaidomis negali būti didesnė nei </t>
    </r>
    <r>
      <rPr>
        <b/>
        <sz val="11"/>
        <color rgb="FFFF0000"/>
        <rFont val="Times New Roman"/>
        <family val="1"/>
        <charset val="186"/>
      </rPr>
      <t>242 000,00 Eur su PVM</t>
    </r>
    <r>
      <rPr>
        <sz val="11"/>
        <color rgb="FFFF0000"/>
        <rFont val="Times New Roman"/>
        <family val="1"/>
        <charset val="186"/>
      </rPr>
      <t>.</t>
    </r>
    <r>
      <rPr>
        <sz val="11"/>
        <color rgb="FF000000"/>
        <rFont val="Times New Roman"/>
        <family val="1"/>
        <charset val="186"/>
      </rPr>
      <t xml:space="preserve"> Didesnę kainą Perkančioji organizacija laikys per didele ir nepriimtina.
3. Teikėjo pasiūlyti paslaugų įkainiai yra fiksuojami ir, pripažinus pasiūlymą laimėjusiu, bus įtraukti į sutartį. Teikėjui bus apmokama už faktiškai suteiktas paslaugas: paslaugų kiekį padauginus iš vienetinio įkainio.
4. Minimalus paslaugų kiekis, kurį perkančioji organizacija įsipareigoja išpirkti:
- ne mažiau 20 proc. vystymo valandų;
Vystymo paslaugos, viršijančios nurodytus minimalius kiekius, sutarties galiojimo metu bus užsakomos pagal poreikį, neviršijant maksimalios pirkimui skirtos lėšų sumos.</t>
    </r>
  </si>
  <si>
    <t>Informacinių sistemų architektas</t>
  </si>
  <si>
    <t>Naudotojo sąsajos ekspertas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</si>
</sst>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i/>
      <sz val="11"/>
      <color rgb="FFFF0000"/>
      <name val="Tahoma"/>
      <family val="2"/>
      <charset val="186"/>
    </font>
    <font>
      <b/>
      <sz val="12"/>
      <color theme="1"/>
      <name val="Times New Roman"/>
      <family val="1"/>
      <charset val="186"/>
    </font>
    <font>
      <sz val="12"/>
      <color theme="1"/>
      <name val="Times New Roman"/>
      <family val="1"/>
      <charset val="186"/>
    </font>
    <font>
      <b/>
      <sz val="11"/>
      <color theme="1"/>
      <name val="Times New Roman"/>
      <family val="1"/>
      <charset val="186"/>
    </font>
    <font>
      <b/>
      <sz val="11"/>
      <name val="Times New Roman"/>
      <family val="1"/>
      <charset val="186"/>
    </font>
    <font>
      <b/>
      <i/>
      <sz val="11"/>
      <color theme="1"/>
      <name val="Times New Roman"/>
      <family val="1"/>
      <charset val="186"/>
    </font>
    <font>
      <b/>
      <i/>
      <sz val="11"/>
      <name val="Times New Roman"/>
      <family val="1"/>
      <charset val="186"/>
    </font>
    <font>
      <sz val="11"/>
      <color theme="1"/>
      <name val="Times New Roman"/>
      <family val="1"/>
      <charset val="186"/>
    </font>
    <font>
      <sz val="11"/>
      <name val="Times New Roman"/>
      <family val="1"/>
      <charset val="186"/>
    </font>
    <font>
      <sz val="10"/>
      <name val="Times New Roman"/>
      <family val="1"/>
      <charset val="186"/>
    </font>
    <font>
      <sz val="11"/>
      <color rgb="FFFF0000"/>
      <name val="Times New Roman"/>
      <family val="1"/>
      <charset val="186"/>
    </font>
    <font>
      <sz val="11"/>
      <color rgb="FF00B050"/>
      <name val="Times New Roman"/>
      <family val="1"/>
      <charset val="186"/>
    </font>
    <font>
      <i/>
      <sz val="11"/>
      <name val="Times New Roman"/>
      <family val="1"/>
      <charset val="186"/>
    </font>
    <font>
      <b/>
      <sz val="16"/>
      <color rgb="FF000000"/>
      <name val="Times New Roman"/>
      <family val="1"/>
      <charset val="186"/>
    </font>
    <font>
      <b/>
      <sz val="16"/>
      <name val="Times New Roman"/>
      <family val="1"/>
      <charset val="186"/>
    </font>
    <font>
      <b/>
      <i/>
      <sz val="14"/>
      <name val="Times New Roman"/>
      <family val="1"/>
      <charset val="186"/>
    </font>
    <font>
      <sz val="14"/>
      <color theme="1"/>
      <name val="Times New Roman"/>
      <family val="1"/>
      <charset val="186"/>
    </font>
    <font>
      <i/>
      <sz val="12"/>
      <color theme="1"/>
      <name val="Times New Roman"/>
      <family val="1"/>
      <charset val="186"/>
    </font>
    <font>
      <i/>
      <sz val="11"/>
      <color theme="1"/>
      <name val="Times New Roman"/>
      <family val="1"/>
      <charset val="186"/>
    </font>
    <font>
      <b/>
      <sz val="12"/>
      <name val="Times New Roman"/>
      <family val="1"/>
      <charset val="186"/>
    </font>
    <font>
      <b/>
      <sz val="12"/>
      <color rgb="FFFF0000"/>
      <name val="Times New Roman"/>
      <family val="1"/>
      <charset val="186"/>
    </font>
    <font>
      <b/>
      <i/>
      <sz val="12"/>
      <name val="Times New Roman"/>
      <family val="1"/>
      <charset val="186"/>
    </font>
    <font>
      <sz val="10.5"/>
      <color rgb="FF000000"/>
      <name val="Times New Roman"/>
      <family val="1"/>
      <charset val="186"/>
    </font>
    <font>
      <b/>
      <sz val="11"/>
      <color rgb="FFFF0000"/>
      <name val="Times New Roman"/>
      <family val="1"/>
      <charset val="186"/>
    </font>
    <font>
      <sz val="11"/>
      <color rgb="FF000000"/>
      <name val="Times New Roman"/>
      <family val="1"/>
      <charset val="186"/>
    </font>
    <font>
      <u/>
      <sz val="11"/>
      <color theme="1"/>
      <name val="Times New Roman"/>
      <family val="1"/>
      <charset val="186"/>
    </font>
    <font>
      <i/>
      <sz val="10"/>
      <color theme="1"/>
      <name val="Times New Roman"/>
      <family val="1"/>
      <charset val="186"/>
    </font>
    <font>
      <i/>
      <sz val="10"/>
      <name val="Times New Roman"/>
      <family val="1"/>
      <charset val="186"/>
    </font>
    <font>
      <b/>
      <sz val="11"/>
      <color rgb="FF000000"/>
      <name val="Times New Roman"/>
      <family val="1"/>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08">
    <xf numFmtId="0" fontId="0" fillId="0" borderId="0" xfId="0"/>
    <xf numFmtId="0" fontId="0" fillId="0" borderId="0" xfId="0" applyAlignment="1">
      <alignment wrapText="1"/>
    </xf>
    <xf numFmtId="0" fontId="4" fillId="3" borderId="25" xfId="0" applyFont="1" applyFill="1" applyBorder="1" applyAlignment="1">
      <alignment horizontal="center" vertical="center" wrapText="1"/>
    </xf>
    <xf numFmtId="0" fontId="4" fillId="3" borderId="47"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6" xfId="0" applyFont="1" applyFill="1" applyBorder="1" applyAlignment="1">
      <alignment horizontal="center"/>
    </xf>
    <xf numFmtId="0" fontId="6" fillId="0" borderId="25" xfId="0" applyFont="1" applyBorder="1" applyAlignment="1">
      <alignment horizontal="center" vertical="center" wrapText="1"/>
    </xf>
    <xf numFmtId="0" fontId="6" fillId="0" borderId="4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7" xfId="0" applyFont="1" applyBorder="1" applyAlignment="1">
      <alignment horizontal="center" vertical="center" wrapText="1"/>
    </xf>
    <xf numFmtId="0" fontId="6" fillId="0" borderId="2"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vertical="center" wrapText="1"/>
    </xf>
    <xf numFmtId="0" fontId="9" fillId="0" borderId="19" xfId="0" applyFont="1" applyBorder="1" applyAlignment="1">
      <alignment horizontal="center" vertical="center" wrapText="1"/>
    </xf>
    <xf numFmtId="0" fontId="10" fillId="0" borderId="19" xfId="0" applyFont="1" applyBorder="1" applyAlignment="1">
      <alignment horizontal="center" vertical="center" wrapText="1"/>
    </xf>
    <xf numFmtId="0" fontId="11" fillId="0" borderId="19" xfId="0" applyFont="1" applyBorder="1" applyAlignment="1" applyProtection="1">
      <alignment horizontal="center" vertical="center"/>
      <protection locked="0"/>
    </xf>
    <xf numFmtId="0" fontId="12" fillId="0" borderId="20" xfId="0" applyFont="1" applyBorder="1"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pplyProtection="1">
      <alignment horizontal="center" vertical="center"/>
      <protection locked="0"/>
    </xf>
    <xf numFmtId="0" fontId="12" fillId="0" borderId="12" xfId="0" applyFont="1" applyBorder="1" applyAlignment="1" applyProtection="1">
      <alignment horizontal="center" vertical="center" wrapText="1"/>
      <protection locked="0"/>
    </xf>
    <xf numFmtId="0" fontId="9" fillId="0" borderId="1" xfId="0" applyFont="1" applyBorder="1" applyAlignment="1">
      <alignment horizontal="center" vertical="center"/>
    </xf>
    <xf numFmtId="0" fontId="9" fillId="0" borderId="1" xfId="0" applyFont="1" applyBorder="1" applyAlignment="1">
      <alignment vertical="center" wrapText="1"/>
    </xf>
    <xf numFmtId="0" fontId="5" fillId="0" borderId="1" xfId="0" applyFont="1" applyBorder="1" applyAlignment="1">
      <alignment vertical="center" wrapText="1"/>
    </xf>
    <xf numFmtId="0" fontId="8" fillId="0" borderId="0" xfId="0" applyFont="1" applyAlignment="1" applyProtection="1">
      <alignment wrapText="1"/>
      <protection locked="0"/>
    </xf>
    <xf numFmtId="0" fontId="8" fillId="0" borderId="0" xfId="0" applyFont="1" applyAlignment="1">
      <alignment wrapText="1"/>
    </xf>
    <xf numFmtId="0" fontId="8" fillId="0" borderId="0" xfId="0" applyFont="1" applyProtection="1">
      <protection locked="0"/>
    </xf>
    <xf numFmtId="0" fontId="8" fillId="0" borderId="0" xfId="0" applyFont="1"/>
    <xf numFmtId="0" fontId="8" fillId="0" borderId="44" xfId="0" applyFont="1" applyBorder="1" applyAlignment="1" applyProtection="1">
      <alignment horizontal="center" vertical="center" wrapText="1"/>
      <protection locked="0"/>
    </xf>
    <xf numFmtId="0" fontId="8" fillId="0" borderId="18" xfId="0" applyFont="1" applyBorder="1" applyAlignment="1" applyProtection="1">
      <alignment vertical="center" wrapText="1"/>
      <protection locked="0"/>
    </xf>
    <xf numFmtId="0" fontId="9" fillId="0" borderId="19" xfId="0" applyFont="1" applyBorder="1" applyAlignment="1" applyProtection="1">
      <alignment vertical="center" wrapText="1"/>
      <protection locked="0"/>
    </xf>
    <xf numFmtId="0" fontId="8" fillId="0" borderId="19" xfId="0" applyFont="1" applyBorder="1" applyAlignment="1" applyProtection="1">
      <alignment vertical="center" wrapText="1"/>
      <protection locked="0"/>
    </xf>
    <xf numFmtId="0" fontId="8" fillId="0" borderId="20" xfId="0" applyFont="1" applyBorder="1" applyAlignment="1" applyProtection="1">
      <alignment horizontal="center" vertical="center" wrapText="1"/>
      <protection locked="0"/>
    </xf>
    <xf numFmtId="0" fontId="8" fillId="0" borderId="41" xfId="0" applyFont="1" applyBorder="1" applyAlignment="1" applyProtection="1">
      <alignment horizontal="center" vertical="center" wrapText="1"/>
      <protection locked="0"/>
    </xf>
    <xf numFmtId="0" fontId="8" fillId="0" borderId="13" xfId="0" applyFont="1" applyBorder="1" applyAlignment="1" applyProtection="1">
      <alignment vertical="center" wrapText="1"/>
      <protection locked="0"/>
    </xf>
    <xf numFmtId="0" fontId="9" fillId="0" borderId="14"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15" xfId="0" applyFont="1" applyBorder="1" applyAlignment="1" applyProtection="1">
      <alignment horizontal="center" vertical="center" wrapText="1"/>
      <protection locked="0"/>
    </xf>
    <xf numFmtId="0" fontId="5" fillId="3" borderId="31" xfId="0" applyFont="1" applyFill="1" applyBorder="1" applyAlignment="1">
      <alignment horizontal="center" vertical="center" wrapText="1"/>
    </xf>
    <xf numFmtId="0" fontId="8" fillId="0" borderId="0" xfId="0" applyFont="1" applyAlignment="1">
      <alignment horizontal="left"/>
    </xf>
    <xf numFmtId="0" fontId="4" fillId="2" borderId="35" xfId="0" applyFont="1" applyFill="1" applyBorder="1" applyAlignment="1">
      <alignment horizontal="center" vertical="center" wrapText="1"/>
    </xf>
    <xf numFmtId="0" fontId="8" fillId="0" borderId="18" xfId="0" applyFont="1" applyBorder="1" applyAlignment="1" applyProtection="1">
      <alignment horizontal="center" vertical="center" wrapText="1"/>
      <protection locked="0"/>
    </xf>
    <xf numFmtId="0" fontId="8" fillId="0" borderId="20" xfId="0" applyFont="1" applyBorder="1" applyAlignment="1" applyProtection="1">
      <alignment vertical="center" wrapText="1"/>
      <protection locked="0"/>
    </xf>
    <xf numFmtId="0" fontId="8" fillId="0" borderId="0" xfId="0" applyFont="1" applyAlignment="1" applyProtection="1">
      <alignment horizontal="left"/>
      <protection locked="0"/>
    </xf>
    <xf numFmtId="0" fontId="8" fillId="0" borderId="13" xfId="0" applyFont="1" applyBorder="1" applyAlignment="1" applyProtection="1">
      <alignment horizontal="center" vertical="center" wrapText="1"/>
      <protection locked="0"/>
    </xf>
    <xf numFmtId="0" fontId="8" fillId="0" borderId="22" xfId="0" applyFont="1" applyBorder="1" applyAlignment="1" applyProtection="1">
      <alignment vertical="center" wrapText="1"/>
      <protection locked="0"/>
    </xf>
    <xf numFmtId="0" fontId="8" fillId="0" borderId="15" xfId="0" applyFont="1" applyBorder="1" applyAlignment="1" applyProtection="1">
      <alignment vertical="center" wrapText="1"/>
      <protection locked="0"/>
    </xf>
    <xf numFmtId="0" fontId="4" fillId="3" borderId="4" xfId="0" applyFont="1" applyFill="1" applyBorder="1" applyAlignment="1">
      <alignment horizontal="center" vertical="center" wrapText="1"/>
    </xf>
    <xf numFmtId="0" fontId="8" fillId="0" borderId="10" xfId="0" applyFont="1" applyBorder="1" applyAlignment="1" applyProtection="1">
      <alignment horizontal="center" vertical="center" wrapText="1"/>
      <protection locked="0"/>
    </xf>
    <xf numFmtId="0" fontId="8" fillId="0" borderId="5" xfId="0" applyFont="1" applyBorder="1" applyAlignment="1" applyProtection="1">
      <alignment vertical="center" wrapText="1"/>
      <protection locked="0"/>
    </xf>
    <xf numFmtId="0" fontId="8" fillId="0" borderId="43" xfId="0" applyFont="1" applyBorder="1" applyAlignment="1" applyProtection="1">
      <alignment vertical="center" wrapText="1"/>
      <protection locked="0"/>
    </xf>
    <xf numFmtId="0" fontId="4" fillId="3" borderId="27" xfId="0" applyFont="1" applyFill="1" applyBorder="1" applyAlignment="1">
      <alignment horizontal="center" vertical="center" wrapText="1"/>
    </xf>
    <xf numFmtId="0" fontId="8" fillId="0" borderId="2"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8" fillId="0" borderId="0" xfId="0" applyFont="1" applyAlignment="1">
      <alignment horizontal="left" wrapText="1"/>
    </xf>
    <xf numFmtId="0" fontId="8" fillId="0" borderId="1" xfId="0" applyFont="1" applyBorder="1" applyAlignment="1">
      <alignment horizontal="left" vertical="center" wrapText="1"/>
    </xf>
    <xf numFmtId="0" fontId="20" fillId="3" borderId="11" xfId="0" applyFont="1" applyFill="1" applyBorder="1" applyAlignment="1">
      <alignment horizontal="center" vertical="center" wrapText="1"/>
    </xf>
    <xf numFmtId="0" fontId="20" fillId="3" borderId="1" xfId="0" applyFont="1" applyFill="1" applyBorder="1" applyAlignment="1">
      <alignment horizontal="center" vertical="center"/>
    </xf>
    <xf numFmtId="0" fontId="20" fillId="3" borderId="1" xfId="0" applyFont="1" applyFill="1" applyBorder="1" applyAlignment="1">
      <alignment horizontal="center" vertical="center" wrapText="1"/>
    </xf>
    <xf numFmtId="0" fontId="20" fillId="3" borderId="1" xfId="0" applyFont="1" applyFill="1" applyBorder="1" applyAlignment="1" applyProtection="1">
      <alignment horizontal="center" vertical="center" wrapText="1"/>
      <protection locked="0"/>
    </xf>
    <xf numFmtId="0" fontId="20" fillId="3" borderId="12" xfId="0" applyFont="1" applyFill="1" applyBorder="1" applyAlignment="1">
      <alignment horizontal="center" vertical="center" wrapText="1"/>
    </xf>
    <xf numFmtId="0" fontId="6" fillId="0" borderId="11" xfId="0" applyFont="1" applyBorder="1" applyAlignment="1">
      <alignment horizontal="center" vertical="top"/>
    </xf>
    <xf numFmtId="0" fontId="6" fillId="0" borderId="1" xfId="0" applyFont="1" applyBorder="1" applyAlignment="1">
      <alignment horizontal="center" vertical="top"/>
    </xf>
    <xf numFmtId="0" fontId="7" fillId="0" borderId="1" xfId="0" applyFont="1" applyBorder="1" applyAlignment="1">
      <alignment horizontal="center" vertical="top"/>
    </xf>
    <xf numFmtId="0" fontId="6" fillId="0" borderId="1" xfId="0" applyFont="1" applyBorder="1" applyAlignment="1" applyProtection="1">
      <alignment horizontal="center" vertical="top"/>
      <protection locked="0"/>
    </xf>
    <xf numFmtId="0" fontId="6" fillId="0" borderId="12" xfId="0" applyFont="1" applyBorder="1" applyAlignment="1">
      <alignment horizontal="center" vertical="top"/>
    </xf>
    <xf numFmtId="0" fontId="4" fillId="0" borderId="11" xfId="0" applyFont="1" applyBorder="1" applyAlignment="1">
      <alignment horizontal="center" vertical="center"/>
    </xf>
    <xf numFmtId="3" fontId="9" fillId="0" borderId="1" xfId="0" applyNumberFormat="1" applyFont="1" applyBorder="1" applyAlignment="1">
      <alignment horizontal="center" vertical="center" wrapText="1"/>
    </xf>
    <xf numFmtId="4" fontId="8" fillId="0" borderId="1" xfId="0" applyNumberFormat="1" applyFont="1" applyBorder="1" applyAlignment="1" applyProtection="1">
      <alignment horizontal="center" vertical="center"/>
      <protection locked="0"/>
    </xf>
    <xf numFmtId="4" fontId="8" fillId="0" borderId="12" xfId="0" applyNumberFormat="1" applyFont="1" applyBorder="1" applyAlignment="1">
      <alignment horizontal="center" vertical="center"/>
    </xf>
    <xf numFmtId="2" fontId="8" fillId="0" borderId="53" xfId="0" applyNumberFormat="1" applyFont="1" applyBorder="1" applyAlignment="1">
      <alignment horizontal="center" vertical="center"/>
    </xf>
    <xf numFmtId="0" fontId="4" fillId="0" borderId="54" xfId="0" applyFont="1" applyBorder="1" applyAlignment="1">
      <alignment horizontal="center" vertical="center"/>
    </xf>
    <xf numFmtId="2" fontId="8" fillId="0" borderId="1" xfId="0" applyNumberFormat="1" applyFont="1" applyBorder="1" applyAlignment="1" applyProtection="1">
      <alignment horizontal="center" vertical="center"/>
      <protection locked="0"/>
    </xf>
    <xf numFmtId="1" fontId="24" fillId="0" borderId="1" xfId="0" applyNumberFormat="1" applyFont="1" applyBorder="1" applyAlignment="1" applyProtection="1">
      <alignment horizontal="center" vertical="center"/>
      <protection locked="0"/>
    </xf>
    <xf numFmtId="4" fontId="8" fillId="0" borderId="15" xfId="0" applyNumberFormat="1" applyFont="1" applyBorder="1" applyAlignment="1">
      <alignment horizontal="center" vertical="center"/>
    </xf>
    <xf numFmtId="0" fontId="8" fillId="0" borderId="0" xfId="0" applyFont="1" applyAlignment="1" applyProtection="1">
      <alignment horizontal="left" wrapText="1"/>
      <protection locked="0"/>
    </xf>
    <xf numFmtId="0" fontId="19" fillId="0" borderId="0" xfId="0" applyFont="1" applyAlignment="1">
      <alignment horizontal="left" wrapText="1"/>
    </xf>
    <xf numFmtId="0" fontId="6" fillId="0" borderId="27"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wrapText="1"/>
      <protection locked="0"/>
    </xf>
    <xf numFmtId="0" fontId="4" fillId="0" borderId="51" xfId="0" applyFont="1" applyBorder="1" applyAlignment="1" applyProtection="1">
      <alignment horizontal="left" vertical="center" wrapText="1"/>
      <protection locked="0"/>
    </xf>
    <xf numFmtId="0" fontId="8" fillId="0" borderId="52" xfId="0" applyFont="1" applyBorder="1" applyAlignment="1" applyProtection="1">
      <alignment horizontal="left" vertical="center" wrapText="1"/>
      <protection locked="0"/>
    </xf>
    <xf numFmtId="0" fontId="8" fillId="0" borderId="0" xfId="0" applyFont="1" applyAlignment="1">
      <alignment horizontal="center"/>
    </xf>
    <xf numFmtId="0" fontId="26" fillId="0" borderId="0" xfId="0" applyFont="1" applyProtection="1">
      <protection locked="0"/>
    </xf>
    <xf numFmtId="0" fontId="8" fillId="0" borderId="4" xfId="0" applyFont="1" applyBorder="1" applyProtection="1">
      <protection locked="0"/>
    </xf>
    <xf numFmtId="0" fontId="9" fillId="0" borderId="0" xfId="0" applyFont="1" applyProtection="1">
      <protection locked="0"/>
    </xf>
    <xf numFmtId="0" fontId="9" fillId="0" borderId="4" xfId="0" applyFont="1" applyBorder="1" applyProtection="1">
      <protection locked="0"/>
    </xf>
    <xf numFmtId="0" fontId="27" fillId="0" borderId="2" xfId="0" applyFont="1" applyBorder="1" applyAlignment="1">
      <alignment horizontal="center" vertical="top" wrapText="1"/>
    </xf>
    <xf numFmtId="0" fontId="28" fillId="0" borderId="0" xfId="0" applyFont="1" applyAlignment="1">
      <alignment vertical="top" wrapText="1"/>
    </xf>
    <xf numFmtId="0" fontId="28" fillId="0" borderId="0" xfId="0" applyFont="1" applyAlignment="1">
      <alignment horizontal="center" vertical="top" wrapText="1"/>
    </xf>
    <xf numFmtId="0" fontId="18" fillId="0" borderId="0" xfId="0" applyFont="1" applyAlignment="1">
      <alignment horizontal="center" vertical="top" wrapText="1"/>
    </xf>
    <xf numFmtId="0" fontId="9" fillId="0" borderId="0" xfId="0" applyFont="1"/>
    <xf numFmtId="0" fontId="8" fillId="0" borderId="8" xfId="0" applyFont="1" applyBorder="1" applyAlignment="1" applyProtection="1">
      <alignment horizontal="center" vertical="center" wrapText="1"/>
      <protection locked="0"/>
    </xf>
    <xf numFmtId="0" fontId="8" fillId="0" borderId="23"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6" fillId="0" borderId="30" xfId="0" applyFont="1" applyBorder="1" applyAlignment="1" applyProtection="1">
      <alignment horizontal="center" vertical="center" wrapText="1"/>
      <protection locked="0"/>
    </xf>
    <xf numFmtId="0" fontId="4" fillId="0" borderId="28" xfId="0" applyFont="1" applyBorder="1" applyAlignment="1" applyProtection="1">
      <alignment horizontal="center" vertical="center"/>
      <protection locked="0"/>
    </xf>
    <xf numFmtId="0" fontId="4" fillId="0" borderId="29" xfId="0" applyFont="1" applyBorder="1" applyAlignment="1" applyProtection="1">
      <alignment horizontal="center" vertical="center"/>
      <protection locked="0"/>
    </xf>
    <xf numFmtId="0" fontId="4" fillId="0" borderId="31" xfId="0" applyFont="1" applyBorder="1" applyAlignment="1" applyProtection="1">
      <alignment horizontal="center" vertical="center"/>
      <protection locked="0"/>
    </xf>
    <xf numFmtId="0" fontId="3" fillId="0" borderId="0" xfId="0" applyFont="1" applyAlignment="1">
      <alignment horizontal="left" vertical="center" wrapText="1"/>
    </xf>
    <xf numFmtId="0" fontId="5" fillId="3" borderId="8" xfId="0" applyFont="1" applyFill="1" applyBorder="1" applyAlignment="1">
      <alignment horizontal="center" vertical="center" wrapText="1"/>
    </xf>
    <xf numFmtId="0" fontId="5" fillId="3" borderId="40" xfId="0" applyFont="1" applyFill="1" applyBorder="1" applyAlignment="1">
      <alignment horizontal="center" vertical="center" wrapText="1"/>
    </xf>
    <xf numFmtId="0" fontId="4" fillId="3" borderId="46"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39" xfId="0" applyFont="1" applyFill="1" applyBorder="1" applyAlignment="1">
      <alignment horizontal="center" vertical="center" wrapText="1"/>
    </xf>
    <xf numFmtId="0" fontId="4" fillId="3" borderId="47"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24" fillId="0" borderId="28" xfId="0" applyFont="1" applyBorder="1" applyAlignment="1" applyProtection="1">
      <alignment horizontal="center" vertical="center"/>
      <protection locked="0"/>
    </xf>
    <xf numFmtId="0" fontId="24" fillId="0" borderId="29" xfId="0" applyFont="1" applyBorder="1" applyAlignment="1" applyProtection="1">
      <alignment horizontal="center" vertical="center"/>
      <protection locked="0"/>
    </xf>
    <xf numFmtId="0" fontId="24" fillId="0" borderId="31" xfId="0" applyFont="1" applyBorder="1" applyAlignment="1" applyProtection="1">
      <alignment horizontal="center" vertical="center"/>
      <protection locked="0"/>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4" fillId="0" borderId="0" xfId="0" applyFont="1" applyAlignment="1">
      <alignment horizontal="left" wrapText="1"/>
    </xf>
    <xf numFmtId="0" fontId="8" fillId="0" borderId="33" xfId="0" applyFont="1" applyBorder="1" applyAlignment="1">
      <alignment horizontal="left" vertical="center" wrapText="1"/>
    </xf>
    <xf numFmtId="0" fontId="8" fillId="0" borderId="29" xfId="0" applyFont="1" applyBorder="1" applyAlignment="1">
      <alignment horizontal="left" vertical="center" wrapText="1"/>
    </xf>
    <xf numFmtId="0" fontId="8" fillId="0" borderId="31" xfId="0" applyFont="1" applyBorder="1" applyAlignment="1">
      <alignment horizontal="left" vertical="center" wrapText="1"/>
    </xf>
    <xf numFmtId="0" fontId="4" fillId="3" borderId="33"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4" fillId="2" borderId="47"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4" fillId="0" borderId="11" xfId="0" applyFont="1" applyBorder="1" applyAlignment="1">
      <alignment horizontal="right" vertical="center"/>
    </xf>
    <xf numFmtId="0" fontId="4" fillId="0" borderId="1" xfId="0" applyFont="1" applyBorder="1" applyAlignment="1">
      <alignment horizontal="right" vertical="center"/>
    </xf>
    <xf numFmtId="0" fontId="8" fillId="0" borderId="11" xfId="0" applyFont="1" applyBorder="1" applyAlignment="1">
      <alignment horizontal="left" vertical="center" wrapText="1"/>
    </xf>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4" fillId="3" borderId="48" xfId="0" applyFont="1" applyFill="1" applyBorder="1" applyAlignment="1">
      <alignment horizontal="center" vertical="center" wrapText="1"/>
    </xf>
    <xf numFmtId="0" fontId="4" fillId="3" borderId="49"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8" fillId="0" borderId="41" xfId="0" applyFont="1" applyBorder="1" applyAlignment="1" applyProtection="1">
      <alignment horizontal="center" vertical="center" wrapText="1"/>
      <protection locked="0"/>
    </xf>
    <xf numFmtId="0" fontId="8" fillId="0" borderId="24"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4" fillId="3" borderId="28" xfId="0" applyFont="1" applyFill="1" applyBorder="1" applyAlignment="1">
      <alignment horizontal="center" vertical="center" wrapText="1"/>
    </xf>
    <xf numFmtId="0" fontId="4" fillId="3" borderId="33" xfId="0" applyFont="1" applyFill="1" applyBorder="1" applyAlignment="1">
      <alignment horizontal="center" vertical="center"/>
    </xf>
    <xf numFmtId="0" fontId="4" fillId="3" borderId="29" xfId="0" applyFont="1" applyFill="1" applyBorder="1" applyAlignment="1">
      <alignment horizontal="center" vertical="center"/>
    </xf>
    <xf numFmtId="0" fontId="4" fillId="3" borderId="31" xfId="0" applyFont="1" applyFill="1" applyBorder="1" applyAlignment="1">
      <alignment horizontal="center" vertical="center"/>
    </xf>
    <xf numFmtId="0" fontId="2" fillId="0" borderId="0" xfId="0" applyFont="1" applyAlignment="1">
      <alignment horizontal="center" wrapText="1"/>
    </xf>
    <xf numFmtId="0" fontId="25" fillId="4" borderId="33" xfId="0" applyFont="1" applyFill="1" applyBorder="1" applyAlignment="1">
      <alignment horizontal="left" vertical="center" wrapText="1"/>
    </xf>
    <xf numFmtId="0" fontId="8" fillId="4" borderId="29" xfId="0" applyFont="1" applyFill="1" applyBorder="1" applyAlignment="1">
      <alignment horizontal="left" vertical="center" wrapText="1"/>
    </xf>
    <xf numFmtId="0" fontId="8" fillId="4" borderId="31" xfId="0" applyFont="1" applyFill="1" applyBorder="1" applyAlignment="1">
      <alignment horizontal="left" vertical="center" wrapText="1"/>
    </xf>
    <xf numFmtId="0" fontId="9" fillId="0" borderId="0" xfId="0" applyFont="1" applyAlignment="1" applyProtection="1">
      <alignment horizontal="left" wrapText="1"/>
      <protection locked="0"/>
    </xf>
    <xf numFmtId="0" fontId="4" fillId="3" borderId="36" xfId="0" applyFont="1" applyFill="1" applyBorder="1" applyAlignment="1">
      <alignment horizontal="center" vertical="center" wrapText="1"/>
    </xf>
    <xf numFmtId="0" fontId="5" fillId="3" borderId="47"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2" fillId="0" borderId="0" xfId="0" applyFont="1" applyAlignment="1">
      <alignment horizontal="center" vertical="center" wrapText="1"/>
    </xf>
    <xf numFmtId="0" fontId="4" fillId="3" borderId="3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37" xfId="0" applyFont="1" applyFill="1" applyBorder="1" applyAlignment="1">
      <alignment horizontal="left" vertical="top" wrapText="1"/>
    </xf>
    <xf numFmtId="0" fontId="4" fillId="3" borderId="41"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0" borderId="3" xfId="0" applyFont="1" applyBorder="1" applyAlignment="1" applyProtection="1">
      <alignment horizontal="center" vertical="top" wrapText="1"/>
      <protection locked="0"/>
    </xf>
    <xf numFmtId="0" fontId="4" fillId="0" borderId="37" xfId="0" applyFont="1" applyBorder="1" applyAlignment="1" applyProtection="1">
      <alignment horizontal="center" vertical="top" wrapText="1"/>
      <protection locked="0"/>
    </xf>
    <xf numFmtId="0" fontId="4" fillId="0" borderId="24" xfId="0" applyFont="1" applyBorder="1" applyAlignment="1" applyProtection="1">
      <alignment horizontal="center" vertical="top" wrapText="1"/>
      <protection locked="0"/>
    </xf>
    <xf numFmtId="0" fontId="4" fillId="0" borderId="17" xfId="0" applyFont="1" applyBorder="1" applyAlignment="1" applyProtection="1">
      <alignment horizontal="center" vertical="top" wrapText="1"/>
      <protection locked="0"/>
    </xf>
    <xf numFmtId="0" fontId="14" fillId="0" borderId="0" xfId="0" applyFont="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7" fillId="0" borderId="0" xfId="0" applyFont="1" applyAlignment="1">
      <alignment horizontal="left" vertical="center" wrapText="1"/>
    </xf>
    <xf numFmtId="0" fontId="17" fillId="0" borderId="0" xfId="0" applyFont="1" applyAlignment="1">
      <alignment horizontal="left" vertical="center"/>
    </xf>
    <xf numFmtId="0" fontId="16" fillId="0" borderId="0" xfId="0" applyFont="1" applyAlignment="1" applyProtection="1">
      <alignment horizontal="center"/>
      <protection locked="0"/>
    </xf>
    <xf numFmtId="0" fontId="4" fillId="3" borderId="42" xfId="0" applyFont="1" applyFill="1" applyBorder="1" applyAlignment="1">
      <alignment horizontal="left" vertical="top" wrapText="1"/>
    </xf>
    <xf numFmtId="0" fontId="4" fillId="3" borderId="23" xfId="0" applyFont="1" applyFill="1" applyBorder="1" applyAlignment="1">
      <alignment horizontal="left" vertical="top" wrapText="1"/>
    </xf>
    <xf numFmtId="0" fontId="4" fillId="3" borderId="9"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3" borderId="12" xfId="0" applyFont="1" applyFill="1" applyBorder="1" applyAlignment="1">
      <alignment horizontal="left" vertical="top" wrapText="1"/>
    </xf>
    <xf numFmtId="0" fontId="2" fillId="0" borderId="0" xfId="0" applyFont="1" applyAlignment="1">
      <alignment horizontal="center" vertical="center"/>
    </xf>
    <xf numFmtId="0" fontId="2" fillId="0" borderId="4" xfId="0" applyFont="1" applyBorder="1" applyAlignment="1">
      <alignment horizontal="center" vertical="center"/>
    </xf>
    <xf numFmtId="0" fontId="4" fillId="0" borderId="23" xfId="0" applyFont="1" applyBorder="1" applyAlignment="1" applyProtection="1">
      <alignment horizontal="center" vertical="top" wrapText="1"/>
      <protection locked="0"/>
    </xf>
    <xf numFmtId="0" fontId="4" fillId="0" borderId="9" xfId="0" applyFont="1" applyBorder="1" applyAlignment="1" applyProtection="1">
      <alignment horizontal="center" vertical="top" wrapText="1"/>
      <protection locked="0"/>
    </xf>
    <xf numFmtId="0" fontId="5"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47"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4" fillId="0" borderId="13" xfId="0" applyFont="1" applyBorder="1" applyAlignment="1">
      <alignment horizontal="right" vertical="center"/>
    </xf>
    <xf numFmtId="0" fontId="4" fillId="0" borderId="14" xfId="0" applyFont="1" applyBorder="1" applyAlignment="1">
      <alignment horizontal="right" vertical="center"/>
    </xf>
    <xf numFmtId="0" fontId="4" fillId="3" borderId="18"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8" fillId="0" borderId="5" xfId="0" applyFont="1" applyBorder="1" applyAlignment="1" applyProtection="1">
      <alignment horizontal="center" vertical="center" wrapText="1"/>
      <protection locked="0"/>
    </xf>
    <xf numFmtId="0" fontId="8" fillId="0" borderId="14" xfId="0" applyFont="1" applyBorder="1" applyAlignment="1" applyProtection="1">
      <alignment horizontal="center" vertical="center" wrapText="1"/>
      <protection locked="0"/>
    </xf>
    <xf numFmtId="0" fontId="4" fillId="3" borderId="30" xfId="0" applyFont="1" applyFill="1" applyBorder="1" applyAlignment="1">
      <alignment horizontal="center" vertical="center" wrapText="1"/>
    </xf>
    <xf numFmtId="0" fontId="4" fillId="3" borderId="45" xfId="0" applyFont="1" applyFill="1" applyBorder="1" applyAlignment="1">
      <alignment horizontal="center" vertical="center" wrapText="1"/>
    </xf>
    <xf numFmtId="0" fontId="8" fillId="0" borderId="16" xfId="0" applyFont="1" applyBorder="1" applyAlignment="1" applyProtection="1">
      <alignment horizontal="center" vertical="center" wrapText="1"/>
      <protection locked="0"/>
    </xf>
    <xf numFmtId="0" fontId="8" fillId="0" borderId="42"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23" fillId="0" borderId="1" xfId="0" applyFont="1" applyBorder="1" applyAlignment="1">
      <alignment horizontal="center" vertical="center" wrapText="1"/>
    </xf>
    <xf numFmtId="0" fontId="9" fillId="0" borderId="55" xfId="0" applyFont="1" applyBorder="1" applyAlignment="1">
      <alignment horizontal="center" vertical="center" wrapText="1"/>
    </xf>
    <xf numFmtId="3" fontId="9" fillId="0" borderId="55" xfId="0" applyNumberFormat="1" applyFont="1" applyBorder="1" applyAlignment="1">
      <alignment horizontal="center" vertical="center" wrapText="1"/>
    </xf>
    <xf numFmtId="2" fontId="8" fillId="0" borderId="55" xfId="0" applyNumberFormat="1" applyFont="1" applyBorder="1" applyAlignment="1" applyProtection="1">
      <alignment horizontal="center" vertical="center"/>
      <protection locked="0"/>
    </xf>
    <xf numFmtId="2" fontId="8" fillId="0" borderId="40" xfId="0" applyNumberFormat="1" applyFont="1" applyBorder="1" applyAlignment="1">
      <alignment horizontal="center" vertical="center"/>
    </xf>
    <xf numFmtId="0" fontId="4" fillId="0" borderId="39" xfId="0" applyFont="1" applyBorder="1" applyAlignment="1">
      <alignment horizontal="center" vertical="center"/>
    </xf>
    <xf numFmtId="0" fontId="25" fillId="0" borderId="1" xfId="0" applyFont="1" applyBorder="1" applyAlignment="1">
      <alignment horizontal="left" vertical="center" wrapText="1"/>
    </xf>
    <xf numFmtId="0" fontId="25" fillId="0" borderId="55" xfId="0" applyFont="1" applyBorder="1" applyAlignment="1">
      <alignment horizontal="left" vertical="center" wrapText="1"/>
    </xf>
  </cellXfs>
  <cellStyles count="1">
    <cellStyle name="Normal" xfId="0" builtinId="0"/>
  </cellStyles>
  <dxfs count="10">
    <dxf>
      <font>
        <b val="0"/>
        <i val="0"/>
        <strike val="0"/>
        <condense val="0"/>
        <extend val="0"/>
        <outline val="0"/>
        <shadow val="0"/>
        <u val="none"/>
        <vertAlign val="baseline"/>
        <sz val="11"/>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imes New Roman"/>
        <family val="1"/>
        <charset val="186"/>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charset val="186"/>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name val="Times New Roman"/>
        <family val="1"/>
        <charset val="186"/>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Times New Roman"/>
        <family val="1"/>
        <charset val="186"/>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bottom style="medium">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name val="Times New Roman"/>
        <family val="1"/>
        <charset val="186"/>
        <scheme val="none"/>
      </font>
    </dxf>
    <dxf>
      <font>
        <b/>
        <strike val="0"/>
        <outline val="0"/>
        <shadow val="0"/>
        <u val="none"/>
        <vertAlign val="baseline"/>
        <sz val="12"/>
        <name val="Times New Roman"/>
        <family val="1"/>
        <charset val="186"/>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50" totalsRowShown="0" headerRowDxfId="9" dataDxfId="8" headerRowBorderDxfId="6" tableBorderDxfId="7">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H83"/>
  <sheetViews>
    <sheetView showGridLines="0" tabSelected="1" topLeftCell="A62" zoomScale="90" zoomScaleNormal="90" workbookViewId="0">
      <selection activeCell="E62" sqref="E62:G62"/>
    </sheetView>
  </sheetViews>
  <sheetFormatPr defaultColWidth="9.28515625" defaultRowHeight="15" x14ac:dyDescent="0.25"/>
  <cols>
    <col min="1" max="1" width="9.28515625" style="29"/>
    <col min="2" max="2" width="5.42578125" style="29" customWidth="1"/>
    <col min="3" max="3" width="75.7109375" style="29" customWidth="1"/>
    <col min="4" max="4" width="25.5703125" style="93" customWidth="1"/>
    <col min="5" max="5" width="26.42578125" style="93" customWidth="1"/>
    <col min="6" max="6" width="37.28515625" style="29" customWidth="1"/>
    <col min="7" max="7" width="50.7109375" style="29" customWidth="1"/>
    <col min="8" max="16384" width="9.28515625" style="29"/>
  </cols>
  <sheetData>
    <row r="1" spans="1:7" s="27" customFormat="1" ht="138.75" customHeight="1" x14ac:dyDescent="0.25">
      <c r="A1" s="26"/>
      <c r="B1" s="163" t="s">
        <v>71</v>
      </c>
      <c r="C1" s="164"/>
      <c r="D1" s="164"/>
      <c r="E1" s="164"/>
      <c r="F1" s="164"/>
      <c r="G1" s="164"/>
    </row>
    <row r="2" spans="1:7" ht="20.25" customHeight="1" x14ac:dyDescent="0.35">
      <c r="A2" s="28"/>
      <c r="B2" s="167" t="s">
        <v>0</v>
      </c>
      <c r="C2" s="167"/>
      <c r="D2" s="167"/>
      <c r="E2" s="167"/>
      <c r="F2" s="167"/>
      <c r="G2" s="167"/>
    </row>
    <row r="3" spans="1:7" ht="24.75" customHeight="1" x14ac:dyDescent="0.35">
      <c r="A3" s="28"/>
      <c r="B3" s="167" t="s">
        <v>1</v>
      </c>
      <c r="C3" s="167"/>
      <c r="D3" s="167"/>
      <c r="E3" s="167"/>
      <c r="F3" s="167"/>
      <c r="G3" s="167"/>
    </row>
    <row r="4" spans="1:7" ht="42" customHeight="1" x14ac:dyDescent="0.25">
      <c r="B4" s="165" t="s">
        <v>2</v>
      </c>
      <c r="C4" s="166"/>
      <c r="D4" s="166"/>
      <c r="E4" s="166"/>
      <c r="F4" s="166"/>
      <c r="G4" s="166"/>
    </row>
    <row r="5" spans="1:7" ht="9.75" customHeight="1" x14ac:dyDescent="0.25">
      <c r="B5" s="174" t="s">
        <v>3</v>
      </c>
      <c r="C5" s="174"/>
      <c r="D5" s="174"/>
      <c r="E5" s="174"/>
      <c r="F5" s="174"/>
      <c r="G5" s="174"/>
    </row>
    <row r="6" spans="1:7" ht="28.5" customHeight="1" thickBot="1" x14ac:dyDescent="0.3">
      <c r="B6" s="175"/>
      <c r="C6" s="175"/>
      <c r="D6" s="175"/>
      <c r="E6" s="175"/>
      <c r="F6" s="175"/>
      <c r="G6" s="175"/>
    </row>
    <row r="7" spans="1:7" ht="45" customHeight="1" x14ac:dyDescent="0.25">
      <c r="B7" s="168" t="s">
        <v>80</v>
      </c>
      <c r="C7" s="169"/>
      <c r="D7" s="170"/>
      <c r="E7" s="176"/>
      <c r="F7" s="176"/>
      <c r="G7" s="177"/>
    </row>
    <row r="8" spans="1:7" ht="23.25" customHeight="1" x14ac:dyDescent="0.25">
      <c r="B8" s="171" t="s">
        <v>81</v>
      </c>
      <c r="C8" s="172"/>
      <c r="D8" s="173"/>
      <c r="E8" s="159"/>
      <c r="F8" s="159"/>
      <c r="G8" s="160"/>
    </row>
    <row r="9" spans="1:7" ht="36.75" customHeight="1" x14ac:dyDescent="0.25">
      <c r="B9" s="153" t="s">
        <v>82</v>
      </c>
      <c r="C9" s="154"/>
      <c r="D9" s="155"/>
      <c r="E9" s="159"/>
      <c r="F9" s="159"/>
      <c r="G9" s="160"/>
    </row>
    <row r="10" spans="1:7" ht="23.25" customHeight="1" x14ac:dyDescent="0.25">
      <c r="B10" s="153" t="s">
        <v>4</v>
      </c>
      <c r="C10" s="154"/>
      <c r="D10" s="155"/>
      <c r="E10" s="159"/>
      <c r="F10" s="159"/>
      <c r="G10" s="160"/>
    </row>
    <row r="11" spans="1:7" ht="36.75" customHeight="1" thickBot="1" x14ac:dyDescent="0.3">
      <c r="B11" s="156" t="s">
        <v>83</v>
      </c>
      <c r="C11" s="157"/>
      <c r="D11" s="158"/>
      <c r="E11" s="161"/>
      <c r="F11" s="161"/>
      <c r="G11" s="162"/>
    </row>
    <row r="12" spans="1:7" ht="15" customHeight="1" x14ac:dyDescent="0.25">
      <c r="B12" s="115" t="s">
        <v>5</v>
      </c>
      <c r="C12" s="115"/>
      <c r="D12" s="115"/>
      <c r="E12" s="115"/>
      <c r="F12" s="115"/>
      <c r="G12" s="115"/>
    </row>
    <row r="13" spans="1:7" ht="15" customHeight="1" x14ac:dyDescent="0.25">
      <c r="B13" s="152"/>
      <c r="C13" s="152"/>
      <c r="D13" s="152"/>
      <c r="E13" s="152"/>
      <c r="F13" s="152"/>
      <c r="G13" s="152"/>
    </row>
    <row r="14" spans="1:7" ht="46.5" customHeight="1" thickBot="1" x14ac:dyDescent="0.3">
      <c r="B14" s="152"/>
      <c r="C14" s="152"/>
      <c r="D14" s="152"/>
      <c r="E14" s="152"/>
      <c r="F14" s="152"/>
      <c r="G14" s="152"/>
    </row>
    <row r="15" spans="1:7" ht="32.25" customHeight="1" thickBot="1" x14ac:dyDescent="0.3">
      <c r="B15" s="110" t="s">
        <v>6</v>
      </c>
      <c r="C15" s="110" t="s">
        <v>7</v>
      </c>
      <c r="D15" s="125" t="s">
        <v>8</v>
      </c>
      <c r="E15" s="148" t="s">
        <v>9</v>
      </c>
      <c r="F15" s="150" t="s">
        <v>10</v>
      </c>
      <c r="G15" s="151"/>
    </row>
    <row r="16" spans="1:7" ht="113.25" customHeight="1" thickBot="1" x14ac:dyDescent="0.3">
      <c r="B16" s="111"/>
      <c r="C16" s="147"/>
      <c r="D16" s="126"/>
      <c r="E16" s="149"/>
      <c r="F16" s="3" t="s">
        <v>11</v>
      </c>
      <c r="G16" s="3" t="s">
        <v>12</v>
      </c>
    </row>
    <row r="17" spans="2:7" s="28" customFormat="1" ht="15" customHeight="1" x14ac:dyDescent="0.25">
      <c r="B17" s="30">
        <v>1</v>
      </c>
      <c r="C17" s="31"/>
      <c r="D17" s="32"/>
      <c r="E17" s="32"/>
      <c r="F17" s="33"/>
      <c r="G17" s="34"/>
    </row>
    <row r="18" spans="2:7" s="28" customFormat="1" ht="15" customHeight="1" thickBot="1" x14ac:dyDescent="0.3">
      <c r="B18" s="35">
        <v>2</v>
      </c>
      <c r="C18" s="36"/>
      <c r="D18" s="37"/>
      <c r="E18" s="37"/>
      <c r="F18" s="38"/>
      <c r="G18" s="39"/>
    </row>
    <row r="19" spans="2:7" ht="15" customHeight="1" x14ac:dyDescent="0.25">
      <c r="B19" s="115" t="s">
        <v>84</v>
      </c>
      <c r="C19" s="152"/>
      <c r="D19" s="152"/>
      <c r="E19" s="152"/>
      <c r="F19" s="152"/>
      <c r="G19" s="152"/>
    </row>
    <row r="20" spans="2:7" ht="15" customHeight="1" x14ac:dyDescent="0.25">
      <c r="B20" s="152"/>
      <c r="C20" s="152"/>
      <c r="D20" s="152"/>
      <c r="E20" s="152"/>
      <c r="F20" s="152"/>
      <c r="G20" s="152"/>
    </row>
    <row r="21" spans="2:7" ht="51.75" customHeight="1" thickBot="1" x14ac:dyDescent="0.3">
      <c r="B21" s="116"/>
      <c r="C21" s="116"/>
      <c r="D21" s="116"/>
      <c r="E21" s="116"/>
      <c r="F21" s="116"/>
      <c r="G21" s="116"/>
    </row>
    <row r="22" spans="2:7" s="41" customFormat="1" ht="73.5" customHeight="1" thickBot="1" x14ac:dyDescent="0.3">
      <c r="B22" s="198" t="s">
        <v>13</v>
      </c>
      <c r="C22" s="123" t="s">
        <v>14</v>
      </c>
      <c r="D22" s="180" t="s">
        <v>15</v>
      </c>
      <c r="E22" s="178" t="s">
        <v>16</v>
      </c>
      <c r="F22" s="123" t="s">
        <v>17</v>
      </c>
      <c r="G22" s="40" t="s">
        <v>18</v>
      </c>
    </row>
    <row r="23" spans="2:7" s="41" customFormat="1" ht="66" customHeight="1" thickBot="1" x14ac:dyDescent="0.3">
      <c r="B23" s="199"/>
      <c r="C23" s="124"/>
      <c r="D23" s="181"/>
      <c r="E23" s="179"/>
      <c r="F23" s="124"/>
      <c r="G23" s="42" t="s">
        <v>19</v>
      </c>
    </row>
    <row r="24" spans="2:7" s="45" customFormat="1" ht="21.75" customHeight="1" x14ac:dyDescent="0.25">
      <c r="B24" s="43">
        <v>1</v>
      </c>
      <c r="C24" s="33"/>
      <c r="D24" s="32"/>
      <c r="E24" s="32"/>
      <c r="F24" s="33"/>
      <c r="G24" s="44"/>
    </row>
    <row r="25" spans="2:7" s="45" customFormat="1" ht="21.75" customHeight="1" thickBot="1" x14ac:dyDescent="0.3">
      <c r="B25" s="46">
        <v>2</v>
      </c>
      <c r="C25" s="38"/>
      <c r="D25" s="37"/>
      <c r="E25" s="37"/>
      <c r="F25" s="47"/>
      <c r="G25" s="48"/>
    </row>
    <row r="26" spans="2:7" s="41" customFormat="1" ht="21.75" customHeight="1" x14ac:dyDescent="0.25">
      <c r="B26" s="152" t="s">
        <v>85</v>
      </c>
      <c r="C26" s="152"/>
      <c r="D26" s="152"/>
      <c r="E26" s="152"/>
      <c r="F26" s="152"/>
      <c r="G26" s="152"/>
    </row>
    <row r="27" spans="2:7" s="41" customFormat="1" ht="12.75" customHeight="1" x14ac:dyDescent="0.25">
      <c r="B27" s="152"/>
      <c r="C27" s="152"/>
      <c r="D27" s="152"/>
      <c r="E27" s="152"/>
      <c r="F27" s="152"/>
      <c r="G27" s="152"/>
    </row>
    <row r="28" spans="2:7" s="41" customFormat="1" ht="48.75" customHeight="1" thickBot="1" x14ac:dyDescent="0.3">
      <c r="B28" s="152"/>
      <c r="C28" s="152"/>
      <c r="D28" s="152"/>
      <c r="E28" s="152"/>
      <c r="F28" s="152"/>
      <c r="G28" s="152"/>
    </row>
    <row r="29" spans="2:7" s="41" customFormat="1" ht="45.75" customHeight="1" thickBot="1" x14ac:dyDescent="0.3">
      <c r="B29" s="132" t="s">
        <v>6</v>
      </c>
      <c r="C29" s="132" t="s">
        <v>20</v>
      </c>
      <c r="D29" s="184" t="s">
        <v>21</v>
      </c>
      <c r="E29" s="185"/>
      <c r="F29" s="190" t="s">
        <v>22</v>
      </c>
      <c r="G29" s="191"/>
    </row>
    <row r="30" spans="2:7" s="41" customFormat="1" ht="21.75" customHeight="1" thickBot="1" x14ac:dyDescent="0.3">
      <c r="B30" s="133"/>
      <c r="C30" s="133"/>
      <c r="D30" s="186"/>
      <c r="E30" s="187"/>
      <c r="F30" s="49" t="s">
        <v>11</v>
      </c>
      <c r="G30" s="4" t="s">
        <v>12</v>
      </c>
    </row>
    <row r="31" spans="2:7" s="45" customFormat="1" ht="25.5" customHeight="1" x14ac:dyDescent="0.25">
      <c r="B31" s="50">
        <v>1</v>
      </c>
      <c r="C31" s="51"/>
      <c r="D31" s="188"/>
      <c r="E31" s="188"/>
      <c r="F31" s="51"/>
      <c r="G31" s="52"/>
    </row>
    <row r="32" spans="2:7" s="45" customFormat="1" ht="24" customHeight="1" thickBot="1" x14ac:dyDescent="0.3">
      <c r="B32" s="46">
        <v>2</v>
      </c>
      <c r="C32" s="38"/>
      <c r="D32" s="189"/>
      <c r="E32" s="189"/>
      <c r="F32" s="38"/>
      <c r="G32" s="48"/>
    </row>
    <row r="33" spans="2:8" s="41" customFormat="1" ht="24" customHeight="1" x14ac:dyDescent="0.25">
      <c r="B33" s="152" t="s">
        <v>23</v>
      </c>
      <c r="C33" s="152"/>
      <c r="D33" s="152"/>
      <c r="E33" s="152"/>
      <c r="F33" s="152"/>
      <c r="G33" s="152"/>
    </row>
    <row r="34" spans="2:8" s="41" customFormat="1" ht="24" customHeight="1" x14ac:dyDescent="0.25">
      <c r="B34" s="152"/>
      <c r="C34" s="152"/>
      <c r="D34" s="152"/>
      <c r="E34" s="152"/>
      <c r="F34" s="152"/>
      <c r="G34" s="152"/>
    </row>
    <row r="35" spans="2:8" s="41" customFormat="1" ht="45" customHeight="1" thickBot="1" x14ac:dyDescent="0.3">
      <c r="B35" s="116"/>
      <c r="C35" s="116"/>
      <c r="D35" s="116"/>
      <c r="E35" s="116"/>
      <c r="F35" s="116"/>
      <c r="G35" s="116"/>
    </row>
    <row r="36" spans="2:8" s="41" customFormat="1" ht="39.75" customHeight="1" thickBot="1" x14ac:dyDescent="0.3">
      <c r="B36" s="53" t="s">
        <v>6</v>
      </c>
      <c r="C36" s="138" t="s">
        <v>24</v>
      </c>
      <c r="D36" s="134"/>
      <c r="E36" s="121" t="s">
        <v>25</v>
      </c>
      <c r="F36" s="134"/>
      <c r="G36" s="122"/>
    </row>
    <row r="37" spans="2:8" s="45" customFormat="1" ht="24" customHeight="1" x14ac:dyDescent="0.25">
      <c r="B37" s="50">
        <v>1</v>
      </c>
      <c r="C37" s="94"/>
      <c r="D37" s="95"/>
      <c r="E37" s="193"/>
      <c r="F37" s="95"/>
      <c r="G37" s="194"/>
    </row>
    <row r="38" spans="2:8" s="45" customFormat="1" ht="24" customHeight="1" thickBot="1" x14ac:dyDescent="0.3">
      <c r="B38" s="46">
        <v>2</v>
      </c>
      <c r="C38" s="192"/>
      <c r="D38" s="136"/>
      <c r="E38" s="135"/>
      <c r="F38" s="136"/>
      <c r="G38" s="137"/>
    </row>
    <row r="39" spans="2:8" s="41" customFormat="1" ht="52.5" customHeight="1" thickBot="1" x14ac:dyDescent="0.3">
      <c r="B39" s="54"/>
      <c r="C39" s="55"/>
      <c r="D39" s="56"/>
      <c r="E39" s="56"/>
      <c r="F39" s="55"/>
      <c r="G39" s="55"/>
    </row>
    <row r="40" spans="2:8" s="41" customFormat="1" ht="39.75" customHeight="1" x14ac:dyDescent="0.25">
      <c r="B40" s="195" t="s">
        <v>26</v>
      </c>
      <c r="C40" s="196"/>
      <c r="D40" s="196"/>
      <c r="E40" s="196"/>
      <c r="F40" s="196"/>
      <c r="G40" s="197"/>
      <c r="H40" s="57"/>
    </row>
    <row r="41" spans="2:8" s="41" customFormat="1" ht="237" customHeight="1" x14ac:dyDescent="0.25">
      <c r="B41" s="129" t="s">
        <v>86</v>
      </c>
      <c r="C41" s="130"/>
      <c r="D41" s="130"/>
      <c r="E41" s="130"/>
      <c r="F41" s="130"/>
      <c r="G41" s="131"/>
    </row>
    <row r="42" spans="2:8" s="41" customFormat="1" ht="72.75" customHeight="1" x14ac:dyDescent="0.25">
      <c r="B42" s="59" t="s">
        <v>27</v>
      </c>
      <c r="C42" s="60" t="s">
        <v>28</v>
      </c>
      <c r="D42" s="60" t="s">
        <v>29</v>
      </c>
      <c r="E42" s="61" t="s">
        <v>30</v>
      </c>
      <c r="F42" s="62" t="s">
        <v>87</v>
      </c>
      <c r="G42" s="63" t="s">
        <v>88</v>
      </c>
    </row>
    <row r="43" spans="2:8" s="41" customFormat="1" ht="19.5" customHeight="1" x14ac:dyDescent="0.25">
      <c r="B43" s="64">
        <v>1</v>
      </c>
      <c r="C43" s="65">
        <v>2</v>
      </c>
      <c r="D43" s="66">
        <v>3</v>
      </c>
      <c r="E43" s="66">
        <v>4</v>
      </c>
      <c r="F43" s="67">
        <v>5</v>
      </c>
      <c r="G43" s="68">
        <v>6</v>
      </c>
    </row>
    <row r="44" spans="2:8" s="41" customFormat="1" ht="42.75" customHeight="1" x14ac:dyDescent="0.25">
      <c r="B44" s="69">
        <v>1</v>
      </c>
      <c r="C44" s="58" t="s">
        <v>94</v>
      </c>
      <c r="D44" s="19" t="s">
        <v>31</v>
      </c>
      <c r="E44" s="70">
        <v>1500</v>
      </c>
      <c r="F44" s="71">
        <v>0</v>
      </c>
      <c r="G44" s="72">
        <f t="shared" ref="G44" si="0">E44*F44</f>
        <v>0</v>
      </c>
    </row>
    <row r="45" spans="2:8" s="41" customFormat="1" ht="42.75" customHeight="1" x14ac:dyDescent="0.25">
      <c r="B45" s="69">
        <v>2</v>
      </c>
      <c r="C45" s="206" t="s">
        <v>95</v>
      </c>
      <c r="D45" s="19" t="s">
        <v>32</v>
      </c>
      <c r="E45" s="70">
        <v>1</v>
      </c>
      <c r="F45" s="71">
        <v>0</v>
      </c>
      <c r="G45" s="73">
        <f t="shared" ref="G45" si="1">E45*F45</f>
        <v>0</v>
      </c>
    </row>
    <row r="46" spans="2:8" s="41" customFormat="1" ht="42.75" customHeight="1" x14ac:dyDescent="0.25">
      <c r="B46" s="74">
        <v>3</v>
      </c>
      <c r="C46" s="206" t="s">
        <v>96</v>
      </c>
      <c r="D46" s="19" t="s">
        <v>32</v>
      </c>
      <c r="E46" s="70">
        <v>1</v>
      </c>
      <c r="F46" s="75">
        <v>0</v>
      </c>
      <c r="G46" s="73">
        <f>E46*F46</f>
        <v>0</v>
      </c>
    </row>
    <row r="47" spans="2:8" s="41" customFormat="1" ht="42.75" customHeight="1" x14ac:dyDescent="0.25">
      <c r="B47" s="74">
        <v>4</v>
      </c>
      <c r="C47" s="206" t="s">
        <v>97</v>
      </c>
      <c r="D47" s="19" t="s">
        <v>32</v>
      </c>
      <c r="E47" s="70">
        <v>1</v>
      </c>
      <c r="F47" s="75">
        <v>0</v>
      </c>
      <c r="G47" s="73">
        <f>E47*F47</f>
        <v>0</v>
      </c>
    </row>
    <row r="48" spans="2:8" s="41" customFormat="1" ht="42.75" customHeight="1" x14ac:dyDescent="0.25">
      <c r="B48" s="200">
        <v>5</v>
      </c>
      <c r="C48" s="206" t="s">
        <v>98</v>
      </c>
      <c r="D48" s="19" t="s">
        <v>32</v>
      </c>
      <c r="E48" s="70">
        <v>1</v>
      </c>
      <c r="F48" s="75">
        <v>0</v>
      </c>
      <c r="G48" s="73">
        <f>E48*F48</f>
        <v>0</v>
      </c>
    </row>
    <row r="49" spans="2:7" s="41" customFormat="1" ht="45" customHeight="1" x14ac:dyDescent="0.25">
      <c r="B49" s="69">
        <v>6</v>
      </c>
      <c r="C49" s="206" t="s">
        <v>99</v>
      </c>
      <c r="D49" s="19" t="s">
        <v>32</v>
      </c>
      <c r="E49" s="70">
        <v>1</v>
      </c>
      <c r="F49" s="71">
        <v>0</v>
      </c>
      <c r="G49" s="73">
        <f>E49*F49</f>
        <v>0</v>
      </c>
    </row>
    <row r="50" spans="2:7" s="41" customFormat="1" ht="45" customHeight="1" x14ac:dyDescent="0.25">
      <c r="B50" s="205">
        <v>7</v>
      </c>
      <c r="C50" s="207" t="s">
        <v>92</v>
      </c>
      <c r="D50" s="201" t="s">
        <v>93</v>
      </c>
      <c r="E50" s="202">
        <v>1</v>
      </c>
      <c r="F50" s="203">
        <v>0</v>
      </c>
      <c r="G50" s="204">
        <f>E50*F50</f>
        <v>0</v>
      </c>
    </row>
    <row r="51" spans="2:7" s="41" customFormat="1" ht="18.75" customHeight="1" x14ac:dyDescent="0.25">
      <c r="B51" s="127" t="s">
        <v>33</v>
      </c>
      <c r="C51" s="128"/>
      <c r="D51" s="128"/>
      <c r="E51" s="128"/>
      <c r="F51" s="128"/>
      <c r="G51" s="72">
        <f>SUM(G44:G49)</f>
        <v>0</v>
      </c>
    </row>
    <row r="52" spans="2:7" s="41" customFormat="1" ht="19.5" customHeight="1" x14ac:dyDescent="0.25">
      <c r="B52" s="127" t="s">
        <v>34</v>
      </c>
      <c r="C52" s="128"/>
      <c r="D52" s="128"/>
      <c r="E52" s="128"/>
      <c r="F52" s="76">
        <v>0</v>
      </c>
      <c r="G52" s="72">
        <f>G51*(F52/100)</f>
        <v>0</v>
      </c>
    </row>
    <row r="53" spans="2:7" s="41" customFormat="1" ht="19.5" customHeight="1" thickBot="1" x14ac:dyDescent="0.3">
      <c r="B53" s="182" t="s">
        <v>36</v>
      </c>
      <c r="C53" s="183"/>
      <c r="D53" s="183"/>
      <c r="E53" s="183"/>
      <c r="F53" s="183"/>
      <c r="G53" s="77">
        <f>SUM(G51:G52)</f>
        <v>0</v>
      </c>
    </row>
    <row r="54" spans="2:7" s="45" customFormat="1" ht="41.25" customHeight="1" x14ac:dyDescent="0.25">
      <c r="B54" s="146" t="s">
        <v>37</v>
      </c>
      <c r="C54" s="146"/>
      <c r="D54" s="146"/>
      <c r="E54" s="146"/>
      <c r="F54" s="146"/>
      <c r="G54" s="146"/>
    </row>
    <row r="55" spans="2:7" s="45" customFormat="1" ht="16.5" customHeight="1" x14ac:dyDescent="0.25">
      <c r="B55" s="78"/>
      <c r="C55" s="78"/>
      <c r="D55" s="78"/>
      <c r="E55" s="78"/>
      <c r="F55" s="78"/>
      <c r="G55" s="78"/>
    </row>
    <row r="56" spans="2:7" ht="21.75" customHeight="1" thickBot="1" x14ac:dyDescent="0.3">
      <c r="B56" s="117" t="s">
        <v>38</v>
      </c>
      <c r="C56" s="117"/>
      <c r="D56" s="117"/>
      <c r="E56" s="117"/>
      <c r="F56" s="117"/>
      <c r="G56" s="117"/>
    </row>
    <row r="57" spans="2:7" ht="111" customHeight="1" x14ac:dyDescent="0.25">
      <c r="B57" s="143" t="s">
        <v>100</v>
      </c>
      <c r="C57" s="144"/>
      <c r="D57" s="144"/>
      <c r="E57" s="144"/>
      <c r="F57" s="144"/>
      <c r="G57" s="145"/>
    </row>
    <row r="58" spans="2:7" ht="18" customHeight="1" x14ac:dyDescent="0.25">
      <c r="B58" s="79"/>
      <c r="C58" s="79"/>
      <c r="D58" s="79"/>
      <c r="E58" s="79"/>
      <c r="F58" s="79"/>
      <c r="G58" s="79"/>
    </row>
    <row r="59" spans="2:7" ht="39.75" customHeight="1" thickBot="1" x14ac:dyDescent="0.3">
      <c r="B59" s="142" t="s">
        <v>39</v>
      </c>
      <c r="C59" s="142"/>
      <c r="D59" s="142"/>
      <c r="E59" s="142"/>
      <c r="F59" s="142"/>
      <c r="G59" s="142"/>
    </row>
    <row r="60" spans="2:7" ht="45.75" customHeight="1" thickBot="1" x14ac:dyDescent="0.3">
      <c r="B60" s="2" t="s">
        <v>13</v>
      </c>
      <c r="C60" s="121" t="s">
        <v>40</v>
      </c>
      <c r="D60" s="122"/>
      <c r="E60" s="139" t="s">
        <v>89</v>
      </c>
      <c r="F60" s="140"/>
      <c r="G60" s="141"/>
    </row>
    <row r="61" spans="2:7" ht="18" customHeight="1" thickBot="1" x14ac:dyDescent="0.3">
      <c r="B61" s="80">
        <v>1</v>
      </c>
      <c r="C61" s="96">
        <v>2</v>
      </c>
      <c r="D61" s="97"/>
      <c r="E61" s="98">
        <v>3</v>
      </c>
      <c r="F61" s="99"/>
      <c r="G61" s="100"/>
    </row>
    <row r="62" spans="2:7" ht="39.75" customHeight="1" thickBot="1" x14ac:dyDescent="0.3">
      <c r="B62" s="81">
        <v>1</v>
      </c>
      <c r="C62" s="82" t="s">
        <v>101</v>
      </c>
      <c r="D62" s="83"/>
      <c r="E62" s="112" t="s">
        <v>35</v>
      </c>
      <c r="F62" s="113"/>
      <c r="G62" s="114"/>
    </row>
    <row r="63" spans="2:7" ht="39.75" customHeight="1" thickBot="1" x14ac:dyDescent="0.3">
      <c r="B63" s="81">
        <v>2</v>
      </c>
      <c r="C63" s="82" t="s">
        <v>102</v>
      </c>
      <c r="D63" s="83"/>
      <c r="E63" s="112" t="s">
        <v>35</v>
      </c>
      <c r="F63" s="113"/>
      <c r="G63" s="114"/>
    </row>
    <row r="64" spans="2:7" ht="21.75" customHeight="1" thickBot="1" x14ac:dyDescent="0.3">
      <c r="B64" s="117" t="s">
        <v>38</v>
      </c>
      <c r="C64" s="117"/>
      <c r="D64" s="117"/>
      <c r="E64" s="117"/>
      <c r="F64" s="117"/>
      <c r="G64" s="117"/>
    </row>
    <row r="65" spans="2:7" ht="43.5" customHeight="1" thickBot="1" x14ac:dyDescent="0.3">
      <c r="B65" s="118"/>
      <c r="C65" s="119"/>
      <c r="D65" s="119"/>
      <c r="E65" s="119"/>
      <c r="F65" s="119"/>
      <c r="G65" s="120"/>
    </row>
    <row r="66" spans="2:7" ht="16.5" customHeight="1" x14ac:dyDescent="0.25">
      <c r="B66" s="115" t="s">
        <v>90</v>
      </c>
      <c r="C66" s="115"/>
      <c r="D66" s="115"/>
      <c r="E66" s="115"/>
      <c r="F66" s="115"/>
      <c r="G66" s="115"/>
    </row>
    <row r="67" spans="2:7" ht="71.25" customHeight="1" thickBot="1" x14ac:dyDescent="0.3">
      <c r="B67" s="116"/>
      <c r="C67" s="116"/>
      <c r="D67" s="116"/>
      <c r="E67" s="116"/>
      <c r="F67" s="116"/>
      <c r="G67" s="116"/>
    </row>
    <row r="68" spans="2:7" ht="40.5" customHeight="1" thickBot="1" x14ac:dyDescent="0.3">
      <c r="B68" s="106" t="s">
        <v>41</v>
      </c>
      <c r="C68" s="110" t="s">
        <v>42</v>
      </c>
      <c r="D68" s="108" t="s">
        <v>43</v>
      </c>
      <c r="E68" s="102" t="s">
        <v>44</v>
      </c>
      <c r="F68" s="4" t="s">
        <v>45</v>
      </c>
      <c r="G68" s="104" t="s">
        <v>46</v>
      </c>
    </row>
    <row r="69" spans="2:7" ht="15" customHeight="1" thickBot="1" x14ac:dyDescent="0.3">
      <c r="B69" s="107"/>
      <c r="C69" s="111"/>
      <c r="D69" s="109"/>
      <c r="E69" s="103"/>
      <c r="F69" s="5" t="s">
        <v>47</v>
      </c>
      <c r="G69" s="105"/>
    </row>
    <row r="70" spans="2:7" s="84" customFormat="1" ht="15" customHeight="1" thickBot="1" x14ac:dyDescent="0.3">
      <c r="B70" s="6">
        <v>1</v>
      </c>
      <c r="C70" s="7">
        <v>2</v>
      </c>
      <c r="D70" s="8">
        <v>3</v>
      </c>
      <c r="E70" s="9">
        <v>4</v>
      </c>
      <c r="F70" s="10">
        <v>5</v>
      </c>
      <c r="G70" s="7">
        <v>6</v>
      </c>
    </row>
    <row r="71" spans="2:7" ht="33.75" customHeight="1" x14ac:dyDescent="0.25">
      <c r="B71" s="11">
        <v>1</v>
      </c>
      <c r="C71" s="12" t="s">
        <v>48</v>
      </c>
      <c r="D71" s="13" t="s">
        <v>49</v>
      </c>
      <c r="E71" s="14" t="s">
        <v>50</v>
      </c>
      <c r="F71" s="15" t="s">
        <v>35</v>
      </c>
      <c r="G71" s="16"/>
    </row>
    <row r="72" spans="2:7" ht="63" customHeight="1" x14ac:dyDescent="0.25">
      <c r="B72" s="17">
        <v>2</v>
      </c>
      <c r="C72" s="18" t="s">
        <v>51</v>
      </c>
      <c r="D72" s="19" t="s">
        <v>49</v>
      </c>
      <c r="E72" s="20" t="s">
        <v>50</v>
      </c>
      <c r="F72" s="21" t="s">
        <v>35</v>
      </c>
      <c r="G72" s="22"/>
    </row>
    <row r="73" spans="2:7" ht="38.25" customHeight="1" x14ac:dyDescent="0.25">
      <c r="B73" s="17">
        <v>3</v>
      </c>
      <c r="C73" s="18" t="s">
        <v>52</v>
      </c>
      <c r="D73" s="19" t="s">
        <v>49</v>
      </c>
      <c r="E73" s="23" t="s">
        <v>53</v>
      </c>
      <c r="F73" s="21" t="s">
        <v>35</v>
      </c>
      <c r="G73" s="22"/>
    </row>
    <row r="74" spans="2:7" ht="95.25" customHeight="1" x14ac:dyDescent="0.25">
      <c r="B74" s="17">
        <v>4</v>
      </c>
      <c r="C74" s="24" t="s">
        <v>72</v>
      </c>
      <c r="D74" s="19" t="s">
        <v>49</v>
      </c>
      <c r="E74" s="19" t="s">
        <v>54</v>
      </c>
      <c r="F74" s="21" t="s">
        <v>35</v>
      </c>
      <c r="G74" s="22"/>
    </row>
    <row r="75" spans="2:7" ht="93" customHeight="1" x14ac:dyDescent="0.25">
      <c r="B75" s="17">
        <v>5</v>
      </c>
      <c r="C75" s="24" t="s">
        <v>73</v>
      </c>
      <c r="D75" s="19" t="s">
        <v>49</v>
      </c>
      <c r="E75" s="19" t="s">
        <v>55</v>
      </c>
      <c r="F75" s="21" t="s">
        <v>35</v>
      </c>
      <c r="G75" s="22"/>
    </row>
    <row r="76" spans="2:7" ht="127.5" customHeight="1" x14ac:dyDescent="0.25">
      <c r="B76" s="17">
        <v>6</v>
      </c>
      <c r="C76" s="18" t="s">
        <v>74</v>
      </c>
      <c r="D76" s="19" t="s">
        <v>49</v>
      </c>
      <c r="E76" s="19" t="s">
        <v>55</v>
      </c>
      <c r="F76" s="21" t="s">
        <v>35</v>
      </c>
      <c r="G76" s="22"/>
    </row>
    <row r="77" spans="2:7" ht="51.75" customHeight="1" x14ac:dyDescent="0.25">
      <c r="B77" s="17">
        <v>7</v>
      </c>
      <c r="C77" s="18" t="s">
        <v>75</v>
      </c>
      <c r="D77" s="19" t="s">
        <v>49</v>
      </c>
      <c r="E77" s="19" t="s">
        <v>55</v>
      </c>
      <c r="F77" s="21" t="s">
        <v>35</v>
      </c>
      <c r="G77" s="22"/>
    </row>
    <row r="78" spans="2:7" ht="74.25" customHeight="1" x14ac:dyDescent="0.25">
      <c r="B78" s="17">
        <v>8</v>
      </c>
      <c r="C78" s="24" t="s">
        <v>76</v>
      </c>
      <c r="D78" s="19" t="s">
        <v>56</v>
      </c>
      <c r="E78" s="19" t="s">
        <v>57</v>
      </c>
      <c r="F78" s="21" t="s">
        <v>35</v>
      </c>
      <c r="G78" s="22"/>
    </row>
    <row r="79" spans="2:7" ht="57" customHeight="1" x14ac:dyDescent="0.25">
      <c r="B79" s="17">
        <v>9</v>
      </c>
      <c r="C79" s="24" t="s">
        <v>77</v>
      </c>
      <c r="D79" s="19" t="s">
        <v>56</v>
      </c>
      <c r="E79" s="19" t="s">
        <v>58</v>
      </c>
      <c r="F79" s="21" t="s">
        <v>35</v>
      </c>
      <c r="G79" s="22"/>
    </row>
    <row r="80" spans="2:7" ht="130.5" customHeight="1" x14ac:dyDescent="0.25">
      <c r="B80" s="17">
        <v>10</v>
      </c>
      <c r="C80" s="25" t="s">
        <v>78</v>
      </c>
      <c r="D80" s="19" t="s">
        <v>79</v>
      </c>
      <c r="E80" s="19" t="s">
        <v>55</v>
      </c>
      <c r="F80" s="21" t="s">
        <v>35</v>
      </c>
      <c r="G80" s="22"/>
    </row>
    <row r="81" spans="2:7" ht="118.5" customHeight="1" x14ac:dyDescent="0.25">
      <c r="B81" s="101" t="s">
        <v>91</v>
      </c>
      <c r="C81" s="101"/>
      <c r="D81" s="101"/>
      <c r="E81" s="101"/>
      <c r="F81" s="101"/>
      <c r="G81" s="101"/>
    </row>
    <row r="82" spans="2:7" s="28" customFormat="1" ht="40.5" customHeight="1" thickBot="1" x14ac:dyDescent="0.3">
      <c r="B82" s="85"/>
      <c r="C82" s="86"/>
      <c r="D82" s="87"/>
      <c r="E82" s="88"/>
    </row>
    <row r="83" spans="2:7" ht="48.75" customHeight="1" x14ac:dyDescent="0.25">
      <c r="C83" s="89" t="s">
        <v>59</v>
      </c>
      <c r="D83" s="90"/>
      <c r="E83" s="91" t="s">
        <v>60</v>
      </c>
      <c r="F83" s="92"/>
      <c r="G83" s="89" t="s">
        <v>61</v>
      </c>
    </row>
  </sheetData>
  <mergeCells count="65">
    <mergeCell ref="B12:G14"/>
    <mergeCell ref="B26:G28"/>
    <mergeCell ref="E22:E23"/>
    <mergeCell ref="D22:D23"/>
    <mergeCell ref="B53:F53"/>
    <mergeCell ref="B33:G35"/>
    <mergeCell ref="D29:E30"/>
    <mergeCell ref="C29:C30"/>
    <mergeCell ref="D31:E31"/>
    <mergeCell ref="D32:E32"/>
    <mergeCell ref="F29:G29"/>
    <mergeCell ref="C38:D38"/>
    <mergeCell ref="E37:G37"/>
    <mergeCell ref="B40:G40"/>
    <mergeCell ref="B52:E52"/>
    <mergeCell ref="B22:B23"/>
    <mergeCell ref="B1:G1"/>
    <mergeCell ref="B4:G4"/>
    <mergeCell ref="B2:G2"/>
    <mergeCell ref="B7:D7"/>
    <mergeCell ref="B8:D8"/>
    <mergeCell ref="E8:G8"/>
    <mergeCell ref="B3:G3"/>
    <mergeCell ref="B5:G6"/>
    <mergeCell ref="E7:G7"/>
    <mergeCell ref="B9:D9"/>
    <mergeCell ref="B10:D10"/>
    <mergeCell ref="B11:D11"/>
    <mergeCell ref="E9:G9"/>
    <mergeCell ref="E10:G10"/>
    <mergeCell ref="E11:G11"/>
    <mergeCell ref="B15:B16"/>
    <mergeCell ref="C15:C16"/>
    <mergeCell ref="E15:E16"/>
    <mergeCell ref="F15:G15"/>
    <mergeCell ref="B19:G21"/>
    <mergeCell ref="C22:C23"/>
    <mergeCell ref="F22:F23"/>
    <mergeCell ref="D15:D16"/>
    <mergeCell ref="B51:F51"/>
    <mergeCell ref="B41:G41"/>
    <mergeCell ref="B29:B30"/>
    <mergeCell ref="E36:G36"/>
    <mergeCell ref="E38:G38"/>
    <mergeCell ref="C36:D36"/>
    <mergeCell ref="E60:G60"/>
    <mergeCell ref="B56:G56"/>
    <mergeCell ref="B59:G59"/>
    <mergeCell ref="B57:G57"/>
    <mergeCell ref="B54:G54"/>
    <mergeCell ref="C37:D37"/>
    <mergeCell ref="C61:D61"/>
    <mergeCell ref="E61:G61"/>
    <mergeCell ref="B81:G81"/>
    <mergeCell ref="E68:E69"/>
    <mergeCell ref="G68:G69"/>
    <mergeCell ref="B68:B69"/>
    <mergeCell ref="D68:D69"/>
    <mergeCell ref="C68:C69"/>
    <mergeCell ref="B66:G67"/>
    <mergeCell ref="B64:G64"/>
    <mergeCell ref="B65:G65"/>
    <mergeCell ref="C60:D60"/>
    <mergeCell ref="E62:G62"/>
    <mergeCell ref="E63:G63"/>
  </mergeCells>
  <dataValidations count="2">
    <dataValidation type="list" allowBlank="1" showInputMessage="1" showErrorMessage="1" sqref="F71" xr:uid="{00000000-0002-0000-0000-000000000000}">
      <formula1>"Pasirinkite, Taip, Ne"</formula1>
    </dataValidation>
    <dataValidation type="list" allowBlank="1" showInputMessage="1" showErrorMessage="1" promptTitle="Pasirinkite" sqref="F72:F80"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52" formula="1"/>
    <ignoredError sqref="G43" calculatedColumn="1"/>
  </ignoredErrors>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7C47344C-18F7-4C9D-9366-34FA452FB163}">
          <x14:formula1>
            <xm:f>Sheet1!$D$1:$D$4</xm:f>
          </x14:formula1>
          <xm:sqref>F52</xm:sqref>
        </x14:dataValidation>
        <x14:dataValidation type="list" allowBlank="1" showInputMessage="1" showErrorMessage="1" xr:uid="{6056E736-1602-4734-9018-3DB9F9C76D9E}">
          <x14:formula1>
            <xm:f>Sheet1!$B$2:$B$4</xm:f>
          </x14:formula1>
          <xm:sqref>E62:G63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activeCell="D15" sqref="D15"/>
    </sheetView>
  </sheetViews>
  <sheetFormatPr defaultRowHeight="15" x14ac:dyDescent="0.25"/>
  <cols>
    <col min="1" max="1" width="46.7109375" customWidth="1"/>
    <col min="2" max="2" width="27.28515625" customWidth="1"/>
    <col min="3" max="3" width="25.140625" customWidth="1"/>
  </cols>
  <sheetData>
    <row r="1" spans="1:4" x14ac:dyDescent="0.25">
      <c r="A1" t="s">
        <v>35</v>
      </c>
      <c r="D1" t="s">
        <v>35</v>
      </c>
    </row>
    <row r="2" spans="1:4" x14ac:dyDescent="0.25">
      <c r="A2" t="s">
        <v>62</v>
      </c>
      <c r="B2" t="s">
        <v>35</v>
      </c>
      <c r="C2" t="s">
        <v>35</v>
      </c>
      <c r="D2">
        <v>0</v>
      </c>
    </row>
    <row r="3" spans="1:4" ht="36.75" customHeight="1" x14ac:dyDescent="0.25">
      <c r="A3" t="s">
        <v>63</v>
      </c>
      <c r="B3" s="1" t="s">
        <v>64</v>
      </c>
      <c r="C3" t="s">
        <v>65</v>
      </c>
      <c r="D3">
        <v>9</v>
      </c>
    </row>
    <row r="4" spans="1:4" ht="30" x14ac:dyDescent="0.25">
      <c r="A4" t="s">
        <v>66</v>
      </c>
      <c r="B4" s="1" t="s">
        <v>67</v>
      </c>
      <c r="C4" t="s">
        <v>68</v>
      </c>
      <c r="D4">
        <v>21</v>
      </c>
    </row>
    <row r="5" spans="1:4" x14ac:dyDescent="0.25">
      <c r="B5" s="1"/>
      <c r="C5" t="s">
        <v>69</v>
      </c>
    </row>
    <row r="6" spans="1:4" x14ac:dyDescent="0.25">
      <c r="C6" t="s">
        <v>70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92B6C4E323F5549A49E06AC946AF673" ma:contentTypeVersion="18" ma:contentTypeDescription="Create a new document." ma:contentTypeScope="" ma:versionID="6ddfd8cbaee475ba47f5bffd34291bd6">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1e766a6ea90e83761e58d8f9fb86e5b8"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0a9242a5-c8f1-4c7e-9b63-a25179e8e4ee"/>
    <ds:schemaRef ds:uri="06481cef-3246-4b5d-ae39-eee161edcbd8"/>
  </ds:schemaRefs>
</ds:datastoreItem>
</file>

<file path=customXml/itemProps2.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3.xml><?xml version="1.0" encoding="utf-8"?>
<ds:datastoreItem xmlns:ds="http://schemas.openxmlformats.org/officeDocument/2006/customXml" ds:itemID="{A9D402C3-E1CE-43CB-A02C-D068BA1A21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481cef-3246-4b5d-ae39-eee161edcbd8"/>
    <ds:schemaRef ds:uri="0a9242a5-c8f1-4c7e-9b63-a25179e8e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Dalia Girskaitė-Zemitan</cp:lastModifiedBy>
  <cp:revision/>
  <dcterms:created xsi:type="dcterms:W3CDTF">2020-02-28T08:26:56Z</dcterms:created>
  <dcterms:modified xsi:type="dcterms:W3CDTF">2026-05-11T12:42:55Z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y fmtid="{D5CDD505-2E9C-101B-9397-08002B2CF9AE}" pid="39" name="MSIP_Label_defa4170-0d19-0005-0004-bc88714345d2_Enabled">
    <vt:lpwstr>true</vt:lpwstr>
  </property>
  <property fmtid="{D5CDD505-2E9C-101B-9397-08002B2CF9AE}" pid="40" name="MSIP_Label_defa4170-0d19-0005-0004-bc88714345d2_SetDate">
    <vt:lpwstr>2025-08-07T12:38:23Z</vt:lpwstr>
  </property>
  <property fmtid="{D5CDD505-2E9C-101B-9397-08002B2CF9AE}" pid="41" name="MSIP_Label_defa4170-0d19-0005-0004-bc88714345d2_Method">
    <vt:lpwstr>Standard</vt:lpwstr>
  </property>
  <property fmtid="{D5CDD505-2E9C-101B-9397-08002B2CF9AE}" pid="42" name="MSIP_Label_defa4170-0d19-0005-0004-bc88714345d2_Name">
    <vt:lpwstr>defa4170-0d19-0005-0004-bc88714345d2</vt:lpwstr>
  </property>
  <property fmtid="{D5CDD505-2E9C-101B-9397-08002B2CF9AE}" pid="43" name="MSIP_Label_defa4170-0d19-0005-0004-bc88714345d2_SiteId">
    <vt:lpwstr>7d0c2e9d-b962-4240-bfaf-bdf5fb3116dc</vt:lpwstr>
  </property>
  <property fmtid="{D5CDD505-2E9C-101B-9397-08002B2CF9AE}" pid="44" name="MSIP_Label_defa4170-0d19-0005-0004-bc88714345d2_ActionId">
    <vt:lpwstr>bd6b0250-a595-4c81-bbb6-470dbefd3da5</vt:lpwstr>
  </property>
  <property fmtid="{D5CDD505-2E9C-101B-9397-08002B2CF9AE}" pid="45" name="MSIP_Label_defa4170-0d19-0005-0004-bc88714345d2_ContentBits">
    <vt:lpwstr>0</vt:lpwstr>
  </property>
  <property fmtid="{D5CDD505-2E9C-101B-9397-08002B2CF9AE}" pid="46" name="MSIP_Label_defa4170-0d19-0005-0004-bc88714345d2_Tag">
    <vt:lpwstr>10, 3, 0, 1</vt:lpwstr>
  </property>
  <property fmtid="{D5CDD505-2E9C-101B-9397-08002B2CF9AE}" pid="47" name="MediaServiceImageTags">
    <vt:lpwstr/>
  </property>
</Properties>
</file>